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иложение" sheetId="1" r:id="rId1"/>
    <sheet name="Таб. 1" sheetId="2" r:id="rId2"/>
    <sheet name="Таб.4" sheetId="3" r:id="rId3"/>
    <sheet name="СДД" sheetId="4" r:id="rId4"/>
  </sheets>
  <calcPr calcId="145621"/>
</workbook>
</file>

<file path=xl/calcChain.xml><?xml version="1.0" encoding="utf-8"?>
<calcChain xmlns="http://schemas.openxmlformats.org/spreadsheetml/2006/main">
  <c r="G89" i="1" l="1"/>
  <c r="I89" i="1"/>
  <c r="K89" i="1"/>
  <c r="M89" i="1"/>
  <c r="O89" i="1"/>
  <c r="Q89" i="1"/>
  <c r="S89" i="1"/>
  <c r="U89" i="1"/>
  <c r="W89" i="1"/>
  <c r="Y89" i="1"/>
  <c r="AA89" i="1"/>
  <c r="E89" i="1"/>
  <c r="H72" i="2" l="1"/>
  <c r="E57" i="1"/>
  <c r="AA68" i="1"/>
  <c r="G68" i="1"/>
  <c r="I68" i="1"/>
  <c r="K68" i="1"/>
  <c r="M68" i="1"/>
  <c r="O68" i="1"/>
  <c r="Q68" i="1"/>
  <c r="S68" i="1"/>
  <c r="U68" i="1"/>
  <c r="W68" i="1"/>
  <c r="Y68" i="1"/>
  <c r="E68" i="1"/>
  <c r="AA57" i="1"/>
  <c r="G57" i="1"/>
  <c r="I57" i="1"/>
  <c r="K57" i="1"/>
  <c r="M57" i="1"/>
  <c r="O57" i="1"/>
  <c r="Q57" i="1"/>
  <c r="S57" i="1"/>
  <c r="U57" i="1"/>
  <c r="W57" i="1"/>
  <c r="Y57" i="1"/>
  <c r="AA79" i="1"/>
  <c r="G79" i="1"/>
  <c r="I79" i="1"/>
  <c r="K79" i="1"/>
  <c r="M79" i="1"/>
  <c r="O79" i="1"/>
  <c r="Q79" i="1"/>
  <c r="S79" i="1"/>
  <c r="U79" i="1"/>
  <c r="W79" i="1"/>
  <c r="Y79" i="1"/>
  <c r="E79" i="1"/>
  <c r="E78" i="1" s="1"/>
  <c r="E75" i="1"/>
  <c r="E74" i="1"/>
  <c r="G72" i="1"/>
  <c r="F37" i="1"/>
  <c r="AB36" i="1"/>
  <c r="Z36" i="1"/>
  <c r="X36" i="1"/>
  <c r="V36" i="1"/>
  <c r="T36" i="1"/>
  <c r="R36" i="1"/>
  <c r="P36" i="1"/>
  <c r="N36" i="1"/>
  <c r="L36" i="1"/>
  <c r="J36" i="1"/>
  <c r="H36" i="1"/>
  <c r="F36" i="1"/>
  <c r="E29" i="1"/>
  <c r="AA29" i="1"/>
  <c r="Y29" i="1"/>
  <c r="W29" i="1"/>
  <c r="U29" i="1"/>
  <c r="S29" i="1"/>
  <c r="Q29" i="1"/>
  <c r="O29" i="1"/>
  <c r="M29" i="1"/>
  <c r="K29" i="1"/>
  <c r="I29" i="1"/>
  <c r="G29" i="1"/>
  <c r="E44" i="4"/>
  <c r="E33" i="4"/>
  <c r="F29" i="4"/>
  <c r="E29" i="4"/>
  <c r="D29" i="4"/>
  <c r="I28" i="4"/>
  <c r="I27" i="4"/>
  <c r="I26" i="4"/>
  <c r="I25" i="4"/>
  <c r="I24" i="4"/>
  <c r="I29" i="4" s="1"/>
  <c r="D14" i="4"/>
  <c r="G89" i="3"/>
  <c r="G88" i="3"/>
  <c r="G87" i="3"/>
  <c r="G86" i="3"/>
  <c r="G85" i="3"/>
  <c r="G84" i="3"/>
  <c r="G83" i="3"/>
  <c r="G82" i="3"/>
  <c r="G81" i="3"/>
  <c r="G80" i="3" s="1"/>
  <c r="D51" i="1" s="1"/>
  <c r="C80" i="3"/>
  <c r="B80" i="3"/>
  <c r="G79" i="3"/>
  <c r="G78" i="3"/>
  <c r="G77" i="3"/>
  <c r="G76" i="3"/>
  <c r="G75" i="3"/>
  <c r="G74" i="3"/>
  <c r="G73" i="3"/>
  <c r="G72" i="3"/>
  <c r="G71" i="3"/>
  <c r="G70" i="3"/>
  <c r="G69" i="3"/>
  <c r="C69" i="3"/>
  <c r="B69" i="3"/>
  <c r="G68" i="3"/>
  <c r="G67" i="3"/>
  <c r="G66" i="3"/>
  <c r="G65" i="3"/>
  <c r="G64" i="3"/>
  <c r="G63" i="3"/>
  <c r="G62" i="3"/>
  <c r="G61" i="3"/>
  <c r="G60" i="3"/>
  <c r="G59" i="3"/>
  <c r="C59" i="3"/>
  <c r="B59" i="3"/>
  <c r="G58" i="3"/>
  <c r="G57" i="3"/>
  <c r="G56" i="3"/>
  <c r="G55" i="3"/>
  <c r="G54" i="3"/>
  <c r="G53" i="3"/>
  <c r="G52" i="3"/>
  <c r="G51" i="3"/>
  <c r="G50" i="3"/>
  <c r="G49" i="3"/>
  <c r="C49" i="3"/>
  <c r="B49" i="3"/>
  <c r="G48" i="3"/>
  <c r="G47" i="3"/>
  <c r="G46" i="3"/>
  <c r="G45" i="3"/>
  <c r="G44" i="3"/>
  <c r="G43" i="3"/>
  <c r="G42" i="3"/>
  <c r="G41" i="3"/>
  <c r="G40" i="3"/>
  <c r="G39" i="3"/>
  <c r="C39" i="3"/>
  <c r="B39" i="3"/>
  <c r="G38" i="3"/>
  <c r="G37" i="3"/>
  <c r="G36" i="3"/>
  <c r="G35" i="3"/>
  <c r="G34" i="3"/>
  <c r="G33" i="3"/>
  <c r="G32" i="3"/>
  <c r="G31" i="3"/>
  <c r="G30" i="3"/>
  <c r="G29" i="3"/>
  <c r="G28" i="3"/>
  <c r="C28" i="3"/>
  <c r="B28" i="3"/>
  <c r="G27" i="3"/>
  <c r="G26" i="3"/>
  <c r="G25" i="3"/>
  <c r="G24" i="3"/>
  <c r="G23" i="3"/>
  <c r="G22" i="3"/>
  <c r="G21" i="3"/>
  <c r="G20" i="3"/>
  <c r="G19" i="3"/>
  <c r="G18" i="3"/>
  <c r="C18" i="3"/>
  <c r="B18" i="3"/>
  <c r="G17" i="3"/>
  <c r="G16" i="3"/>
  <c r="G15" i="3"/>
  <c r="G14" i="3"/>
  <c r="G13" i="3"/>
  <c r="G12" i="3"/>
  <c r="G11" i="3"/>
  <c r="G10" i="3"/>
  <c r="G9" i="3"/>
  <c r="G8" i="3" s="1"/>
  <c r="C8" i="3"/>
  <c r="B8" i="3"/>
  <c r="G71" i="2"/>
  <c r="G72" i="2" s="1"/>
  <c r="G70" i="2"/>
  <c r="G69" i="2"/>
  <c r="G68" i="2"/>
  <c r="G67" i="2"/>
  <c r="G66" i="2"/>
  <c r="G65" i="2" s="1"/>
  <c r="F65" i="2"/>
  <c r="F72" i="2" s="1"/>
  <c r="F74" i="2" s="1"/>
  <c r="G64" i="2"/>
  <c r="G63" i="2"/>
  <c r="G62" i="2"/>
  <c r="G61" i="2"/>
  <c r="F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F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 s="1"/>
  <c r="F9" i="2"/>
  <c r="AC95" i="1"/>
  <c r="AA78" i="1"/>
  <c r="Y78" i="1"/>
  <c r="W78" i="1"/>
  <c r="U78" i="1"/>
  <c r="S78" i="1"/>
  <c r="Q78" i="1"/>
  <c r="O78" i="1"/>
  <c r="M78" i="1"/>
  <c r="K78" i="1"/>
  <c r="I78" i="1"/>
  <c r="G78" i="1"/>
  <c r="AA63" i="1"/>
  <c r="AA70" i="1" s="1"/>
  <c r="Y63" i="1"/>
  <c r="Y70" i="1" s="1"/>
  <c r="W63" i="1"/>
  <c r="W70" i="1" s="1"/>
  <c r="U63" i="1"/>
  <c r="U70" i="1" s="1"/>
  <c r="S63" i="1"/>
  <c r="S70" i="1" s="1"/>
  <c r="Q63" i="1"/>
  <c r="Q70" i="1" s="1"/>
  <c r="O63" i="1"/>
  <c r="O70" i="1" s="1"/>
  <c r="M63" i="1"/>
  <c r="M70" i="1" s="1"/>
  <c r="K63" i="1"/>
  <c r="K70" i="1" s="1"/>
  <c r="I63" i="1"/>
  <c r="I70" i="1" s="1"/>
  <c r="G63" i="1"/>
  <c r="G70" i="1" s="1"/>
  <c r="E63" i="1"/>
  <c r="E70" i="1" s="1"/>
  <c r="AA51" i="1"/>
  <c r="Y51" i="1"/>
  <c r="Z51" i="1" s="1"/>
  <c r="W51" i="1"/>
  <c r="U51" i="1"/>
  <c r="V51" i="1" s="1"/>
  <c r="S51" i="1"/>
  <c r="Q51" i="1"/>
  <c r="R51" i="1" s="1"/>
  <c r="O51" i="1"/>
  <c r="M51" i="1"/>
  <c r="N51" i="1" s="1"/>
  <c r="K51" i="1"/>
  <c r="I51" i="1"/>
  <c r="G51" i="1"/>
  <c r="E51" i="1"/>
  <c r="C51" i="1"/>
  <c r="B51" i="1"/>
  <c r="AA50" i="1"/>
  <c r="AB50" i="1" s="1"/>
  <c r="Y50" i="1"/>
  <c r="Z50" i="1" s="1"/>
  <c r="W50" i="1"/>
  <c r="X50" i="1" s="1"/>
  <c r="U50" i="1"/>
  <c r="V50" i="1" s="1"/>
  <c r="S50" i="1"/>
  <c r="T50" i="1" s="1"/>
  <c r="Q50" i="1"/>
  <c r="R50" i="1" s="1"/>
  <c r="O50" i="1"/>
  <c r="P50" i="1" s="1"/>
  <c r="N50" i="1"/>
  <c r="M50" i="1"/>
  <c r="K50" i="1"/>
  <c r="L50" i="1" s="1"/>
  <c r="J50" i="1"/>
  <c r="I50" i="1"/>
  <c r="G50" i="1"/>
  <c r="H50" i="1" s="1"/>
  <c r="F50" i="1"/>
  <c r="E50" i="1"/>
  <c r="D50" i="1"/>
  <c r="C50" i="1"/>
  <c r="B50" i="1"/>
  <c r="AA49" i="1"/>
  <c r="Y49" i="1"/>
  <c r="Z49" i="1" s="1"/>
  <c r="W49" i="1"/>
  <c r="U49" i="1"/>
  <c r="V49" i="1" s="1"/>
  <c r="S49" i="1"/>
  <c r="Q49" i="1"/>
  <c r="R49" i="1" s="1"/>
  <c r="O49" i="1"/>
  <c r="M49" i="1"/>
  <c r="N49" i="1" s="1"/>
  <c r="K49" i="1"/>
  <c r="I49" i="1"/>
  <c r="J49" i="1" s="1"/>
  <c r="G49" i="1"/>
  <c r="E49" i="1"/>
  <c r="F49" i="1" s="1"/>
  <c r="D49" i="1"/>
  <c r="AB49" i="1" s="1"/>
  <c r="C49" i="1"/>
  <c r="B49" i="1"/>
  <c r="AA48" i="1"/>
  <c r="Y48" i="1"/>
  <c r="Z48" i="1" s="1"/>
  <c r="W48" i="1"/>
  <c r="U48" i="1"/>
  <c r="V48" i="1" s="1"/>
  <c r="S48" i="1"/>
  <c r="Q48" i="1"/>
  <c r="R48" i="1" s="1"/>
  <c r="O48" i="1"/>
  <c r="M48" i="1"/>
  <c r="N48" i="1" s="1"/>
  <c r="K48" i="1"/>
  <c r="I48" i="1"/>
  <c r="J48" i="1" s="1"/>
  <c r="G48" i="1"/>
  <c r="E48" i="1"/>
  <c r="D48" i="1"/>
  <c r="AB48" i="1" s="1"/>
  <c r="C48" i="1"/>
  <c r="B48" i="1"/>
  <c r="AA47" i="1"/>
  <c r="Y47" i="1"/>
  <c r="W47" i="1"/>
  <c r="U47" i="1"/>
  <c r="S47" i="1"/>
  <c r="Q47" i="1"/>
  <c r="O47" i="1"/>
  <c r="M47" i="1"/>
  <c r="K47" i="1"/>
  <c r="I47" i="1"/>
  <c r="G47" i="1"/>
  <c r="E47" i="1"/>
  <c r="D47" i="1"/>
  <c r="F47" i="1" s="1"/>
  <c r="C47" i="1"/>
  <c r="B47" i="1"/>
  <c r="AA46" i="1"/>
  <c r="Z46" i="1"/>
  <c r="Y46" i="1"/>
  <c r="W46" i="1"/>
  <c r="X46" i="1" s="1"/>
  <c r="U46" i="1"/>
  <c r="V46" i="1" s="1"/>
  <c r="S46" i="1"/>
  <c r="R46" i="1"/>
  <c r="Q46" i="1"/>
  <c r="O46" i="1"/>
  <c r="P46" i="1" s="1"/>
  <c r="M46" i="1"/>
  <c r="N46" i="1" s="1"/>
  <c r="K46" i="1"/>
  <c r="L46" i="1" s="1"/>
  <c r="I46" i="1"/>
  <c r="J46" i="1" s="1"/>
  <c r="G46" i="1"/>
  <c r="H46" i="1" s="1"/>
  <c r="E46" i="1"/>
  <c r="F46" i="1" s="1"/>
  <c r="D46" i="1"/>
  <c r="C46" i="1"/>
  <c r="B46" i="1"/>
  <c r="AA45" i="1"/>
  <c r="Y45" i="1"/>
  <c r="W45" i="1"/>
  <c r="V45" i="1"/>
  <c r="U45" i="1"/>
  <c r="S45" i="1"/>
  <c r="R45" i="1"/>
  <c r="Q45" i="1"/>
  <c r="O45" i="1"/>
  <c r="N45" i="1"/>
  <c r="M45" i="1"/>
  <c r="K45" i="1"/>
  <c r="J45" i="1"/>
  <c r="I45" i="1"/>
  <c r="G45" i="1"/>
  <c r="F45" i="1"/>
  <c r="E45" i="1"/>
  <c r="D45" i="1"/>
  <c r="Z45" i="1" s="1"/>
  <c r="C45" i="1"/>
  <c r="B45" i="1"/>
  <c r="AA44" i="1"/>
  <c r="AA52" i="1" s="1"/>
  <c r="Y44" i="1"/>
  <c r="Y52" i="1" s="1"/>
  <c r="W44" i="1"/>
  <c r="W52" i="1" s="1"/>
  <c r="U44" i="1"/>
  <c r="U52" i="1" s="1"/>
  <c r="S44" i="1"/>
  <c r="S52" i="1" s="1"/>
  <c r="Q44" i="1"/>
  <c r="Q52" i="1" s="1"/>
  <c r="O44" i="1"/>
  <c r="O52" i="1" s="1"/>
  <c r="M44" i="1"/>
  <c r="M52" i="1" s="1"/>
  <c r="K44" i="1"/>
  <c r="K52" i="1" s="1"/>
  <c r="I44" i="1"/>
  <c r="I52" i="1" s="1"/>
  <c r="G44" i="1"/>
  <c r="G52" i="1" s="1"/>
  <c r="E44" i="1"/>
  <c r="E52" i="1" s="1"/>
  <c r="D44" i="1"/>
  <c r="F44" i="1" s="1"/>
  <c r="F52" i="1" s="1"/>
  <c r="E69" i="1" s="1"/>
  <c r="C44" i="1"/>
  <c r="B44" i="1"/>
  <c r="AA42" i="1"/>
  <c r="Y42" i="1"/>
  <c r="W42" i="1"/>
  <c r="U42" i="1"/>
  <c r="S42" i="1"/>
  <c r="Q42" i="1"/>
  <c r="O42" i="1"/>
  <c r="M42" i="1"/>
  <c r="K42" i="1"/>
  <c r="I42" i="1"/>
  <c r="G42" i="1"/>
  <c r="E42" i="1"/>
  <c r="AA35" i="1"/>
  <c r="Y35" i="1"/>
  <c r="W35" i="1"/>
  <c r="U35" i="1"/>
  <c r="S35" i="1"/>
  <c r="Q35" i="1"/>
  <c r="O35" i="1"/>
  <c r="M35" i="1"/>
  <c r="M75" i="1" s="1"/>
  <c r="K35" i="1"/>
  <c r="I35" i="1"/>
  <c r="G35" i="1"/>
  <c r="G75" i="1" s="1"/>
  <c r="E35" i="1"/>
  <c r="AB34" i="1"/>
  <c r="AC34" i="1" s="1"/>
  <c r="Z34" i="1"/>
  <c r="X34" i="1"/>
  <c r="V34" i="1"/>
  <c r="T34" i="1"/>
  <c r="R34" i="1"/>
  <c r="P34" i="1"/>
  <c r="N34" i="1"/>
  <c r="L34" i="1"/>
  <c r="J34" i="1"/>
  <c r="H34" i="1"/>
  <c r="F34" i="1"/>
  <c r="AB33" i="1"/>
  <c r="Z33" i="1"/>
  <c r="AC33" i="1" s="1"/>
  <c r="X33" i="1"/>
  <c r="V33" i="1"/>
  <c r="T33" i="1"/>
  <c r="R33" i="1"/>
  <c r="P33" i="1"/>
  <c r="N33" i="1"/>
  <c r="L33" i="1"/>
  <c r="J33" i="1"/>
  <c r="H33" i="1"/>
  <c r="F33" i="1"/>
  <c r="AB32" i="1"/>
  <c r="AC32" i="1" s="1"/>
  <c r="Z32" i="1"/>
  <c r="X32" i="1"/>
  <c r="V32" i="1"/>
  <c r="T32" i="1"/>
  <c r="R32" i="1"/>
  <c r="P32" i="1"/>
  <c r="N32" i="1"/>
  <c r="L32" i="1"/>
  <c r="J32" i="1"/>
  <c r="H32" i="1"/>
  <c r="F32" i="1"/>
  <c r="AB31" i="1"/>
  <c r="AB35" i="1" s="1"/>
  <c r="Z31" i="1"/>
  <c r="Z35" i="1" s="1"/>
  <c r="Z37" i="1" s="1"/>
  <c r="Y76" i="1" s="1"/>
  <c r="X31" i="1"/>
  <c r="X35" i="1" s="1"/>
  <c r="X37" i="1" s="1"/>
  <c r="W76" i="1" s="1"/>
  <c r="V31" i="1"/>
  <c r="V35" i="1" s="1"/>
  <c r="V37" i="1" s="1"/>
  <c r="U76" i="1" s="1"/>
  <c r="T31" i="1"/>
  <c r="T35" i="1" s="1"/>
  <c r="T37" i="1" s="1"/>
  <c r="S76" i="1" s="1"/>
  <c r="R31" i="1"/>
  <c r="R35" i="1" s="1"/>
  <c r="R37" i="1" s="1"/>
  <c r="Q76" i="1" s="1"/>
  <c r="P31" i="1"/>
  <c r="P35" i="1" s="1"/>
  <c r="P37" i="1" s="1"/>
  <c r="O76" i="1" s="1"/>
  <c r="N31" i="1"/>
  <c r="N35" i="1" s="1"/>
  <c r="N37" i="1" s="1"/>
  <c r="M76" i="1" s="1"/>
  <c r="L31" i="1"/>
  <c r="L35" i="1" s="1"/>
  <c r="L37" i="1" s="1"/>
  <c r="K76" i="1" s="1"/>
  <c r="J31" i="1"/>
  <c r="J35" i="1" s="1"/>
  <c r="J37" i="1" s="1"/>
  <c r="I76" i="1" s="1"/>
  <c r="H31" i="1"/>
  <c r="H35" i="1" s="1"/>
  <c r="H37" i="1" s="1"/>
  <c r="G76" i="1" s="1"/>
  <c r="F31" i="1"/>
  <c r="F35" i="1" s="1"/>
  <c r="Y24" i="1"/>
  <c r="U24" i="1"/>
  <c r="Q24" i="1"/>
  <c r="M24" i="1"/>
  <c r="I24" i="1"/>
  <c r="E24" i="1"/>
  <c r="AA22" i="1"/>
  <c r="AA24" i="1" s="1"/>
  <c r="Z22" i="1"/>
  <c r="Y90" i="1" s="1"/>
  <c r="Y22" i="1"/>
  <c r="W22" i="1"/>
  <c r="W24" i="1" s="1"/>
  <c r="V22" i="1"/>
  <c r="U90" i="1" s="1"/>
  <c r="U22" i="1"/>
  <c r="S22" i="1"/>
  <c r="S24" i="1" s="1"/>
  <c r="R22" i="1"/>
  <c r="Q90" i="1" s="1"/>
  <c r="Q22" i="1"/>
  <c r="O22" i="1"/>
  <c r="O24" i="1" s="1"/>
  <c r="N22" i="1"/>
  <c r="M90" i="1" s="1"/>
  <c r="M22" i="1"/>
  <c r="K22" i="1"/>
  <c r="K24" i="1" s="1"/>
  <c r="J22" i="1"/>
  <c r="I90" i="1" s="1"/>
  <c r="I22" i="1"/>
  <c r="G22" i="1"/>
  <c r="G24" i="1" s="1"/>
  <c r="F22" i="1"/>
  <c r="E90" i="1" s="1"/>
  <c r="E22" i="1"/>
  <c r="AB21" i="1"/>
  <c r="Z21" i="1"/>
  <c r="X21" i="1"/>
  <c r="V21" i="1"/>
  <c r="T21" i="1"/>
  <c r="R21" i="1"/>
  <c r="P21" i="1"/>
  <c r="N21" i="1"/>
  <c r="L21" i="1"/>
  <c r="J21" i="1"/>
  <c r="H21" i="1"/>
  <c r="F21" i="1"/>
  <c r="AB20" i="1"/>
  <c r="Z20" i="1"/>
  <c r="X20" i="1"/>
  <c r="V20" i="1"/>
  <c r="T20" i="1"/>
  <c r="R20" i="1"/>
  <c r="P20" i="1"/>
  <c r="N20" i="1"/>
  <c r="L20" i="1"/>
  <c r="J20" i="1"/>
  <c r="H20" i="1"/>
  <c r="F20" i="1"/>
  <c r="AB19" i="1"/>
  <c r="Z19" i="1"/>
  <c r="X19" i="1"/>
  <c r="V19" i="1"/>
  <c r="T19" i="1"/>
  <c r="R19" i="1"/>
  <c r="P19" i="1"/>
  <c r="N19" i="1"/>
  <c r="L19" i="1"/>
  <c r="J19" i="1"/>
  <c r="H19" i="1"/>
  <c r="F19" i="1"/>
  <c r="AB18" i="1"/>
  <c r="Z18" i="1"/>
  <c r="X18" i="1"/>
  <c r="V18" i="1"/>
  <c r="T18" i="1"/>
  <c r="R18" i="1"/>
  <c r="P18" i="1"/>
  <c r="N18" i="1"/>
  <c r="L18" i="1"/>
  <c r="J18" i="1"/>
  <c r="H18" i="1"/>
  <c r="F18" i="1"/>
  <c r="AB17" i="1"/>
  <c r="Z17" i="1"/>
  <c r="X17" i="1"/>
  <c r="V17" i="1"/>
  <c r="T17" i="1"/>
  <c r="R17" i="1"/>
  <c r="P17" i="1"/>
  <c r="N17" i="1"/>
  <c r="L17" i="1"/>
  <c r="J17" i="1"/>
  <c r="H17" i="1"/>
  <c r="F17" i="1"/>
  <c r="AB16" i="1"/>
  <c r="Z16" i="1"/>
  <c r="X16" i="1"/>
  <c r="V16" i="1"/>
  <c r="T16" i="1"/>
  <c r="R16" i="1"/>
  <c r="P16" i="1"/>
  <c r="N16" i="1"/>
  <c r="L16" i="1"/>
  <c r="J16" i="1"/>
  <c r="H16" i="1"/>
  <c r="F16" i="1"/>
  <c r="AB15" i="1"/>
  <c r="Z15" i="1"/>
  <c r="X15" i="1"/>
  <c r="V15" i="1"/>
  <c r="T15" i="1"/>
  <c r="R15" i="1"/>
  <c r="P15" i="1"/>
  <c r="N15" i="1"/>
  <c r="L15" i="1"/>
  <c r="J15" i="1"/>
  <c r="H15" i="1"/>
  <c r="F15" i="1"/>
  <c r="AB14" i="1"/>
  <c r="AB22" i="1" s="1"/>
  <c r="Z14" i="1"/>
  <c r="X14" i="1"/>
  <c r="X22" i="1" s="1"/>
  <c r="W90" i="1" s="1"/>
  <c r="V14" i="1"/>
  <c r="T14" i="1"/>
  <c r="T22" i="1" s="1"/>
  <c r="S90" i="1" s="1"/>
  <c r="R14" i="1"/>
  <c r="P14" i="1"/>
  <c r="P22" i="1" s="1"/>
  <c r="O90" i="1" s="1"/>
  <c r="N14" i="1"/>
  <c r="L14" i="1"/>
  <c r="L22" i="1" s="1"/>
  <c r="K90" i="1" s="1"/>
  <c r="J14" i="1"/>
  <c r="H14" i="1"/>
  <c r="H22" i="1" s="1"/>
  <c r="G90" i="1" s="1"/>
  <c r="F14" i="1"/>
  <c r="Y75" i="1" l="1"/>
  <c r="W75" i="1"/>
  <c r="U75" i="1"/>
  <c r="S75" i="1"/>
  <c r="Q75" i="1"/>
  <c r="O75" i="1"/>
  <c r="K75" i="1"/>
  <c r="I75" i="1"/>
  <c r="I74" i="1"/>
  <c r="Q74" i="1"/>
  <c r="Y74" i="1"/>
  <c r="K94" i="1"/>
  <c r="K93" i="1" s="1"/>
  <c r="AA90" i="1"/>
  <c r="AC22" i="1"/>
  <c r="C84" i="1" s="1"/>
  <c r="E84" i="1" s="1"/>
  <c r="G84" i="1" s="1"/>
  <c r="I84" i="1" s="1"/>
  <c r="AB37" i="1"/>
  <c r="AC35" i="1"/>
  <c r="K74" i="1"/>
  <c r="S74" i="1"/>
  <c r="S73" i="1" s="1"/>
  <c r="S81" i="1" s="1"/>
  <c r="S91" i="1" s="1"/>
  <c r="S92" i="1" s="1"/>
  <c r="S96" i="1" s="1"/>
  <c r="AA75" i="1"/>
  <c r="AC36" i="1"/>
  <c r="S94" i="1"/>
  <c r="S93" i="1" s="1"/>
  <c r="AA71" i="1"/>
  <c r="AA77" i="1" s="1"/>
  <c r="S71" i="1"/>
  <c r="S77" i="1" s="1"/>
  <c r="K71" i="1"/>
  <c r="K77" i="1" s="1"/>
  <c r="Y71" i="1"/>
  <c r="Y77" i="1" s="1"/>
  <c r="Q71" i="1"/>
  <c r="Q77" i="1" s="1"/>
  <c r="I71" i="1"/>
  <c r="I77" i="1" s="1"/>
  <c r="W71" i="1"/>
  <c r="W77" i="1" s="1"/>
  <c r="O71" i="1"/>
  <c r="O77" i="1" s="1"/>
  <c r="G71" i="1"/>
  <c r="G77" i="1" s="1"/>
  <c r="U71" i="1"/>
  <c r="U77" i="1" s="1"/>
  <c r="M71" i="1"/>
  <c r="M77" i="1" s="1"/>
  <c r="E71" i="1"/>
  <c r="E76" i="1"/>
  <c r="M74" i="1"/>
  <c r="M73" i="1" s="1"/>
  <c r="U74" i="1"/>
  <c r="U73" i="1" s="1"/>
  <c r="G94" i="1"/>
  <c r="G93" i="1" s="1"/>
  <c r="O94" i="1"/>
  <c r="O93" i="1" s="1"/>
  <c r="W94" i="1"/>
  <c r="W93" i="1" s="1"/>
  <c r="G74" i="1"/>
  <c r="G73" i="1" s="1"/>
  <c r="O74" i="1"/>
  <c r="O73" i="1" s="1"/>
  <c r="O81" i="1" s="1"/>
  <c r="O91" i="1" s="1"/>
  <c r="O92" i="1" s="1"/>
  <c r="O96" i="1" s="1"/>
  <c r="W74" i="1"/>
  <c r="W73" i="1" s="1"/>
  <c r="E94" i="1"/>
  <c r="AC90" i="1"/>
  <c r="M94" i="1"/>
  <c r="M93" i="1" s="1"/>
  <c r="U94" i="1"/>
  <c r="U93" i="1" s="1"/>
  <c r="Y94" i="1"/>
  <c r="Y93" i="1" s="1"/>
  <c r="AC31" i="1"/>
  <c r="H45" i="1"/>
  <c r="L45" i="1"/>
  <c r="P45" i="1"/>
  <c r="T45" i="1"/>
  <c r="X45" i="1"/>
  <c r="AB45" i="1"/>
  <c r="L47" i="1"/>
  <c r="T47" i="1"/>
  <c r="AB47" i="1"/>
  <c r="G74" i="2"/>
  <c r="AB51" i="1"/>
  <c r="X51" i="1"/>
  <c r="T51" i="1"/>
  <c r="P51" i="1"/>
  <c r="L51" i="1"/>
  <c r="H51" i="1"/>
  <c r="J51" i="1"/>
  <c r="F51" i="1"/>
  <c r="I94" i="1"/>
  <c r="I93" i="1" s="1"/>
  <c r="Q94" i="1"/>
  <c r="Q93" i="1" s="1"/>
  <c r="H44" i="1"/>
  <c r="H52" i="1" s="1"/>
  <c r="G69" i="1" s="1"/>
  <c r="G81" i="1" s="1"/>
  <c r="G91" i="1" s="1"/>
  <c r="G92" i="1" s="1"/>
  <c r="G96" i="1" s="1"/>
  <c r="L44" i="1"/>
  <c r="L52" i="1" s="1"/>
  <c r="K69" i="1" s="1"/>
  <c r="P44" i="1"/>
  <c r="P52" i="1" s="1"/>
  <c r="O69" i="1" s="1"/>
  <c r="T44" i="1"/>
  <c r="T52" i="1" s="1"/>
  <c r="S69" i="1" s="1"/>
  <c r="X44" i="1"/>
  <c r="X52" i="1" s="1"/>
  <c r="W69" i="1" s="1"/>
  <c r="W81" i="1" s="1"/>
  <c r="W91" i="1" s="1"/>
  <c r="W92" i="1" s="1"/>
  <c r="W96" i="1" s="1"/>
  <c r="AB44" i="1"/>
  <c r="AB52" i="1" s="1"/>
  <c r="AA69" i="1" s="1"/>
  <c r="T46" i="1"/>
  <c r="Z47" i="1"/>
  <c r="V47" i="1"/>
  <c r="R47" i="1"/>
  <c r="N47" i="1"/>
  <c r="J47" i="1"/>
  <c r="H47" i="1"/>
  <c r="P47" i="1"/>
  <c r="X47" i="1"/>
  <c r="G76" i="2"/>
  <c r="I37" i="4"/>
  <c r="J24" i="4"/>
  <c r="C33" i="4" s="1"/>
  <c r="J44" i="1"/>
  <c r="J52" i="1" s="1"/>
  <c r="I69" i="1" s="1"/>
  <c r="N44" i="1"/>
  <c r="N52" i="1" s="1"/>
  <c r="M69" i="1" s="1"/>
  <c r="R44" i="1"/>
  <c r="R52" i="1" s="1"/>
  <c r="Q69" i="1" s="1"/>
  <c r="V44" i="1"/>
  <c r="V52" i="1" s="1"/>
  <c r="U69" i="1" s="1"/>
  <c r="U81" i="1" s="1"/>
  <c r="U91" i="1" s="1"/>
  <c r="U92" i="1" s="1"/>
  <c r="U96" i="1" s="1"/>
  <c r="Z44" i="1"/>
  <c r="Z52" i="1" s="1"/>
  <c r="Y69" i="1" s="1"/>
  <c r="AB46" i="1"/>
  <c r="M81" i="1"/>
  <c r="M91" i="1" s="1"/>
  <c r="M92" i="1" s="1"/>
  <c r="M96" i="1" s="1"/>
  <c r="F48" i="1"/>
  <c r="H49" i="1"/>
  <c r="L49" i="1"/>
  <c r="P49" i="1"/>
  <c r="T49" i="1"/>
  <c r="X49" i="1"/>
  <c r="H48" i="1"/>
  <c r="L48" i="1"/>
  <c r="P48" i="1"/>
  <c r="T48" i="1"/>
  <c r="X48" i="1"/>
  <c r="AA76" i="1" l="1"/>
  <c r="AA74" i="1" s="1"/>
  <c r="AA73" i="1" s="1"/>
  <c r="AA81" i="1" s="1"/>
  <c r="AA91" i="1" s="1"/>
  <c r="AA92" i="1" s="1"/>
  <c r="AA96" i="1" s="1"/>
  <c r="AC37" i="1"/>
  <c r="E77" i="1"/>
  <c r="E73" i="1" s="1"/>
  <c r="E81" i="1" s="1"/>
  <c r="E91" i="1" s="1"/>
  <c r="I72" i="1"/>
  <c r="K72" i="1" s="1"/>
  <c r="M72" i="1" s="1"/>
  <c r="O72" i="1" s="1"/>
  <c r="Q72" i="1" s="1"/>
  <c r="S72" i="1" s="1"/>
  <c r="U72" i="1" s="1"/>
  <c r="W72" i="1" s="1"/>
  <c r="Y72" i="1" s="1"/>
  <c r="AA72" i="1" s="1"/>
  <c r="Y73" i="1"/>
  <c r="Y81" i="1" s="1"/>
  <c r="K73" i="1"/>
  <c r="K81" i="1" s="1"/>
  <c r="K91" i="1" s="1"/>
  <c r="K92" i="1" s="1"/>
  <c r="K96" i="1" s="1"/>
  <c r="AA94" i="1"/>
  <c r="AA93" i="1" s="1"/>
  <c r="Q73" i="1"/>
  <c r="Q81" i="1" s="1"/>
  <c r="Q91" i="1" s="1"/>
  <c r="Q92" i="1" s="1"/>
  <c r="Q96" i="1" s="1"/>
  <c r="E93" i="1"/>
  <c r="I73" i="1"/>
  <c r="I81" i="1" s="1"/>
  <c r="I91" i="1" s="1"/>
  <c r="I92" i="1" s="1"/>
  <c r="I96" i="1" s="1"/>
  <c r="AC91" i="1" l="1"/>
  <c r="E92" i="1"/>
  <c r="I36" i="4"/>
  <c r="I38" i="4" s="1"/>
  <c r="I39" i="4" s="1"/>
  <c r="C44" i="4" s="1"/>
  <c r="Y91" i="1"/>
  <c r="Y92" i="1" s="1"/>
  <c r="Y96" i="1" s="1"/>
  <c r="AC94" i="1"/>
  <c r="AC93" i="1" s="1"/>
  <c r="E96" i="1" l="1"/>
  <c r="E98" i="1" s="1"/>
  <c r="G98" i="1" s="1"/>
  <c r="I98" i="1" s="1"/>
  <c r="K98" i="1" s="1"/>
  <c r="M98" i="1" s="1"/>
  <c r="O98" i="1" s="1"/>
  <c r="Q98" i="1" s="1"/>
  <c r="S98" i="1" s="1"/>
  <c r="U98" i="1" s="1"/>
  <c r="W98" i="1" s="1"/>
  <c r="Y98" i="1" s="1"/>
  <c r="AA98" i="1" s="1"/>
  <c r="AC92" i="1"/>
  <c r="AC96" i="1" s="1"/>
</calcChain>
</file>

<file path=xl/sharedStrings.xml><?xml version="1.0" encoding="utf-8"?>
<sst xmlns="http://schemas.openxmlformats.org/spreadsheetml/2006/main" count="361" uniqueCount="212">
  <si>
    <t>ВНИМАНИЕ!!! зелёным цветом покрашены ячейки с формулами! В них цифры вбивать не надо! Заполняются автоматически!</t>
  </si>
  <si>
    <t>Эта таблица для расчетов по организации бизнеса ИП (УСН доходы) с наемными работниками (помесячно)</t>
  </si>
  <si>
    <t>ПРИЛОЖЕНИЕ</t>
  </si>
  <si>
    <t>к бизнес-плану Фамилия Имя Отчество</t>
  </si>
  <si>
    <t>НАИМЕНОВАНИЕ БИЗНЕС-ПЛАНА</t>
  </si>
  <si>
    <t>Таблица 2</t>
  </si>
  <si>
    <t>Перечень основных производимых (реализуемых) товаров, работ, услуг с указанием уровня цен</t>
  </si>
  <si>
    <t>№ п/п</t>
  </si>
  <si>
    <t>Наименование продкута/услуги</t>
  </si>
  <si>
    <t>Цена за 1 шт.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</si>
  <si>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</si>
  <si>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</si>
  <si>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</si>
  <si>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</si>
  <si>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</si>
  <si>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</si>
  <si>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</si>
  <si>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</si>
  <si>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</si>
  <si>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</si>
  <si>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</si>
  <si>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</si>
  <si>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ГОД</t>
  </si>
  <si>
    <t>количество</t>
  </si>
  <si>
    <t>сумма</t>
  </si>
  <si>
    <t>ИТОГО:</t>
  </si>
  <si>
    <t>Среднее количество услуг в день</t>
  </si>
  <si>
    <t>Таблица 3</t>
  </si>
  <si>
    <t>Требуемый персонал</t>
  </si>
  <si>
    <t>Должность</t>
  </si>
  <si>
    <t>Зарплата руб. в месяц</t>
  </si>
  <si>
    <t>Фонд оплаты труда, руб. в месяц</t>
  </si>
  <si>
    <t xml:space="preserve">ИТОГО ФОТ </t>
  </si>
  <si>
    <t>Свыше 1,5 МРОТ</t>
  </si>
  <si>
    <t>Таблица 5</t>
  </si>
  <si>
    <t xml:space="preserve">Расчет прямых материальных затрат </t>
  </si>
  <si>
    <t>Услуга</t>
  </si>
  <si>
    <t>Затраты на  1 ед..</t>
  </si>
  <si>
    <t>Таблица 6</t>
  </si>
  <si>
    <t>Косвенные расходы в месяц</t>
  </si>
  <si>
    <t>Затраты</t>
  </si>
  <si>
    <t>Аренда</t>
  </si>
  <si>
    <t>Коммунальные услуги</t>
  </si>
  <si>
    <t>Продвижение и реклама</t>
  </si>
  <si>
    <t>Транспортные расходы</t>
  </si>
  <si>
    <t>...</t>
  </si>
  <si>
    <t>Таблица 7</t>
  </si>
  <si>
    <t>Общие расходы в месяц</t>
  </si>
  <si>
    <t>Прямые затраты</t>
  </si>
  <si>
    <t>Косвенные затраты</t>
  </si>
  <si>
    <t>Затраты на оплату труда</t>
  </si>
  <si>
    <t xml:space="preserve">Контроль превышения предельной базы </t>
  </si>
  <si>
    <t>Всего вносов за работников</t>
  </si>
  <si>
    <t xml:space="preserve">Страховые взносы  по единому тарифу — на ОПС, ОМС и ВНиМ
</t>
  </si>
  <si>
    <t xml:space="preserve">Страховые взносы
</t>
  </si>
  <si>
    <t>3.2.</t>
  </si>
  <si>
    <t xml:space="preserve">общая сумма доходов за год </t>
  </si>
  <si>
    <t>доходы за год-300000</t>
  </si>
  <si>
    <t>1% за год</t>
  </si>
  <si>
    <t>1% за месяц</t>
  </si>
  <si>
    <t>Таблица 8</t>
  </si>
  <si>
    <t>Прогноз доходов и расходов</t>
  </si>
  <si>
    <t>Показатели</t>
  </si>
  <si>
    <t>За год</t>
  </si>
  <si>
    <t>Доходы от продаж</t>
  </si>
  <si>
    <t>Расходы</t>
  </si>
  <si>
    <t>Валовая прибыль</t>
  </si>
  <si>
    <t>Налоги</t>
  </si>
  <si>
    <t>4.1.</t>
  </si>
  <si>
    <t xml:space="preserve">      налоги (6%) БЕЗ учета уменьшения</t>
  </si>
  <si>
    <t>4.2.</t>
  </si>
  <si>
    <t xml:space="preserve">      сумма уменьшения (ИП с работниками могут уменьшить налог на величину уплаченных страховых взносов, но не более чем на 50 % от суммы налога)</t>
  </si>
  <si>
    <t>Чистая прибыль</t>
  </si>
  <si>
    <t>Срок окупаемости</t>
  </si>
  <si>
    <t>Срок окупаемости - номер месяца, в котором появится первая отрицательная цифра в желтой строке</t>
  </si>
  <si>
    <t>Таблица 1</t>
  </si>
  <si>
    <t>Информация по затратам на основные средства</t>
  </si>
  <si>
    <t>Наименование затрат</t>
  </si>
  <si>
    <t>Цена, руб.</t>
  </si>
  <si>
    <t>Кол-во, шт.</t>
  </si>
  <si>
    <t>Сумма, руб. (собственные средства)</t>
  </si>
  <si>
    <t>Сумма, руб. (денежная выплата по соц. контракт)</t>
  </si>
  <si>
    <t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</si>
  <si>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</si>
  <si>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</si>
  <si>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</si>
  <si>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</si>
  <si>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</si>
  <si>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</si>
  <si>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</si>
  <si>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</si>
  <si>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</si>
  <si>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</si>
  <si>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</si>
  <si>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</si>
  <si>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</si>
  <si>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</si>
  <si>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</si>
  <si>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</si>
  <si>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</si>
  <si>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</si>
  <si>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</si>
  <si>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</si>
  <si>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</si>
  <si>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</si>
  <si>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</si>
  <si>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</si>
  <si>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</si>
  <si>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Материально-производственные запасы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</si>
  <si>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</si>
  <si>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</si>
  <si>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</si>
  <si>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</si>
  <si>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</si>
  <si>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</si>
  <si>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</si>
  <si>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</si>
  <si>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</si>
  <si>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</si>
  <si>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</si>
  <si>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</si>
  <si>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</si>
  <si>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</si>
  <si>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</si>
  <si>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</si>
  <si>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</si>
  <si>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</si>
  <si>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</si>
  <si>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</si>
  <si>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</si>
  <si>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</si>
  <si>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</si>
  <si>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</si>
  <si>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</si>
  <si>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</si>
  <si>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>3.1.</t>
  </si>
  <si>
    <t>3.3.</t>
  </si>
  <si>
    <t>Продвижение продукции (товаров, работ, услуг)</t>
  </si>
  <si>
    <t>4.3.</t>
  </si>
  <si>
    <t>4.4.</t>
  </si>
  <si>
    <t>4.5.</t>
  </si>
  <si>
    <t>ВСЕГО</t>
  </si>
  <si>
    <t>х</t>
  </si>
  <si>
    <t xml:space="preserve">Резерв </t>
  </si>
  <si>
    <r>
      <rPr>
        <b/>
        <sz val="12"/>
        <color theme="1"/>
        <rFont val="Times New Roman"/>
        <family val="1"/>
        <charset val="204"/>
      </rPr>
      <t>Обучение</t>
    </r>
    <r>
      <rPr>
        <b/>
        <sz val="12"/>
        <color indexed="2"/>
        <rFont val="Times New Roman"/>
        <family val="1"/>
        <charset val="204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</si>
  <si>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</si>
  <si>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</si>
  <si>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</si>
  <si>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>Таблица 4</t>
  </si>
  <si>
    <t>Расчет прямых материальных затрат на услугу</t>
  </si>
  <si>
    <t>Покупная стоимость за 1 упаковку., руб.</t>
  </si>
  <si>
    <t>Объем, упаковки,
мл./ г./ шт./см.</t>
  </si>
  <si>
    <t>Норма расхода на 1 ед. услуги,
мл./ г./ шт./см.</t>
  </si>
  <si>
    <t>Сумма, руб.</t>
  </si>
  <si>
    <t>ВНИМАНИЕ!
наименование расходников, их стоимость и объем упаковки должны точно совпадать
 с танными Таблицы 1!!!</t>
  </si>
  <si>
    <t>ВНИМАНИЕ!!! зелёным цветом покрашены ячейки с формулами! 
В них цифры вбивать вручную не надо! Заполняются автоматически!</t>
  </si>
  <si>
    <t>Прожиточный минимум на душу населенеия (ПМ)</t>
  </si>
  <si>
    <t>Состав семьи</t>
  </si>
  <si>
    <t>Количество человек</t>
  </si>
  <si>
    <t>Сколько в семье взрослых трудоспособных</t>
  </si>
  <si>
    <t>Сколько в семье детей</t>
  </si>
  <si>
    <t>Сколько в семье пенсионеров</t>
  </si>
  <si>
    <t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</si>
  <si>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</si>
  <si>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>Расчет среднедушевого дохода семьи за ТРИ месяца, предшествующих месяцу подачи заявления</t>
  </si>
  <si>
    <t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</si>
  <si>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>2  месяц</t>
  </si>
  <si>
    <t>Месяц, предшествующий месяцу подачи заявления</t>
  </si>
  <si>
    <t>Месяц подачи заявления на получение госпомощи</t>
  </si>
  <si>
    <t>Общий доход за 3 месяца</t>
  </si>
  <si>
    <t>СРЕДНЕДУШЕВОЙ доход в семье (СДД)</t>
  </si>
  <si>
    <t>Доходы заявитея (Ваши доходы)</t>
  </si>
  <si>
    <t>Доход супруга (супруги)</t>
  </si>
  <si>
    <t>Пенсии</t>
  </si>
  <si>
    <t>Пособия</t>
  </si>
  <si>
    <t>Другие доходы (от вкладов, акций, другое)</t>
  </si>
  <si>
    <t>ВСЕГО доходов всемье</t>
  </si>
  <si>
    <t xml:space="preserve">Если СДД      </t>
  </si>
  <si>
    <t xml:space="preserve">МЕНЬШЕ, </t>
  </si>
  <si>
    <t>чем ПМ</t>
  </si>
  <si>
    <t>то Ваша кандидатура ПОДХОДИТ под условие предоставления государственной помощи на основании социального контракта 
ПО УРОВНЮ ДОХОДОВ!!!</t>
  </si>
  <si>
    <t>Доход за последний месяц согласно бизнес-плану</t>
  </si>
  <si>
    <t>Общий доход семьи  ДО выполнения социального контракта</t>
  </si>
  <si>
    <t>Общие доходы семьи по итогам выполнения социального контракта</t>
  </si>
  <si>
    <t>Среднедушевой доход семьи ПО ИТОГАМ выполнения социального контракта (СДД ИТОГ)</t>
  </si>
  <si>
    <t>Не забудьте поставить эту цифру в резюме бизнес-плана</t>
  </si>
  <si>
    <t>Если СДД Итог</t>
  </si>
  <si>
    <t>БОЛЬШЕ</t>
  </si>
  <si>
    <t>То в результате выполнения социального контракта доходы Вашей семьи увеличатся и превысят прожиточный минимум</t>
  </si>
  <si>
    <t>Продукт/услуга 1</t>
  </si>
  <si>
    <t>Продукт/услуга 2</t>
  </si>
  <si>
    <t>Продукт/услуга 3</t>
  </si>
  <si>
    <t>Продукт/услуга 4</t>
  </si>
  <si>
    <t>Продукт/услуга 5</t>
  </si>
  <si>
    <t>Продукт/услуга 6</t>
  </si>
  <si>
    <t>Продукт/услуга 7</t>
  </si>
  <si>
    <t>Продукт/услуга 8</t>
  </si>
  <si>
    <t>Количество, ед.</t>
  </si>
  <si>
    <t>1,5 МРОТ на всех (1,5*27 093)</t>
  </si>
  <si>
    <t xml:space="preserve">   в пределах 1,5 МРОТ (до суммы 
2 979 000 руб. - 30%, свыше к превышению применяют - 15, 1%)</t>
  </si>
  <si>
    <t>Взносы на травматизм (размер коэффициента зависит от ОКВЭД, составляет от 0,2 до 8,5%)</t>
  </si>
  <si>
    <t xml:space="preserve">      страховые взносы, фиксированный платеж (57390/12)
</t>
  </si>
  <si>
    <t xml:space="preserve">      дополнительный взнос на обязательное пенсионное страхование (1% от суммы, превышающей 300 000 руб. доходов в год., но не более 321 818  руб.)</t>
  </si>
  <si>
    <t xml:space="preserve"> 321 818
максимальная сумма взносов</t>
  </si>
  <si>
    <t>если эта цифра меньше ноля, то доп.взнос не уплачивается, строку 3,2 в таблице 7 НЕ заполняем</t>
  </si>
  <si>
    <r>
      <t xml:space="preserve">   свыше 1,5 МРОТ (15%, </t>
    </r>
    <r>
      <rPr>
        <sz val="10"/>
        <color indexed="2"/>
        <rFont val="Times New Roman"/>
        <family val="1"/>
        <charset val="204"/>
      </rPr>
      <t>обрабатывающие производства - 7,6%)</t>
    </r>
  </si>
  <si>
    <t>ВНИМАНИЕ!
в столбце "Сумма (собственные средства)" затраты вносятся ВРУЧНУЮ!</t>
  </si>
  <si>
    <t>Не более 10%, максимально 35 000 руб.</t>
  </si>
  <si>
    <t>Не более 5%, максимально 17 500 руб.</t>
  </si>
  <si>
    <t>Не более 15%, максимально 52 500 руб.</t>
  </si>
  <si>
    <t>Прожиточный минимум в Костромской области на 2026 год.</t>
  </si>
  <si>
    <t>в расчёте на душу населения — 17 424 рублей; 
для трудоспособного населения — 18 992 рубля; 
для пенсионеров — 14 985 рублей; 
для детей — 16 901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</si>
</sst>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20"/>
      <color indexed="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indexed="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2"/>
        <bgColor indexed="2"/>
      </patternFill>
    </fill>
    <fill>
      <patternFill patternType="solid">
        <fgColor rgb="FF00FFFF"/>
        <bgColor theme="7" tint="0.79998168889431442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theme="7" tint="-0.249977111117893"/>
      </patternFill>
    </fill>
    <fill>
      <patternFill patternType="solid">
        <fgColor theme="9" tint="0.79998168889431442"/>
        <bgColor indexed="5"/>
      </patternFill>
    </fill>
    <fill>
      <patternFill patternType="solid">
        <fgColor theme="9" tint="0.79998168889431442"/>
        <bgColor theme="9" tint="0.59999389629810485"/>
      </patternFill>
    </fill>
  </fills>
  <borders count="3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shrinkToFit="1"/>
    </xf>
    <xf numFmtId="0" fontId="6" fillId="5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left" vertical="center"/>
    </xf>
    <xf numFmtId="0" fontId="23" fillId="0" borderId="8" xfId="0" applyFont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/>
    </xf>
    <xf numFmtId="3" fontId="23" fillId="3" borderId="8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 wrapText="1"/>
    </xf>
    <xf numFmtId="4" fontId="15" fillId="9" borderId="0" xfId="0" applyNumberFormat="1" applyFont="1" applyFill="1" applyBorder="1" applyAlignment="1">
      <alignment horizontal="center" vertical="center"/>
    </xf>
    <xf numFmtId="0" fontId="23" fillId="10" borderId="8" xfId="0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 vertical="center" shrinkToFit="1"/>
    </xf>
    <xf numFmtId="0" fontId="21" fillId="0" borderId="0" xfId="0" applyFont="1" applyAlignment="1">
      <alignment vertical="center" wrapText="1"/>
    </xf>
    <xf numFmtId="4" fontId="16" fillId="0" borderId="0" xfId="0" applyNumberFormat="1" applyFont="1" applyAlignment="1">
      <alignment horizontal="left" vertical="center"/>
    </xf>
    <xf numFmtId="0" fontId="8" fillId="0" borderId="35" xfId="0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 wrapText="1"/>
    </xf>
    <xf numFmtId="4" fontId="10" fillId="8" borderId="10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10" fillId="2" borderId="8" xfId="0" applyNumberFormat="1" applyFont="1" applyFill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2" borderId="0" xfId="0" applyNumberFormat="1" applyFont="1" applyFill="1" applyAlignment="1">
      <alignment horizontal="center" vertical="center" wrapText="1"/>
    </xf>
    <xf numFmtId="4" fontId="10" fillId="2" borderId="0" xfId="0" applyNumberFormat="1" applyFont="1" applyFill="1" applyAlignment="1">
      <alignment horizontal="center" vertical="center"/>
    </xf>
    <xf numFmtId="4" fontId="10" fillId="0" borderId="34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/>
    </xf>
    <xf numFmtId="4" fontId="10" fillId="2" borderId="10" xfId="0" applyNumberFormat="1" applyFont="1" applyFill="1" applyBorder="1" applyAlignment="1">
      <alignment horizontal="center" vertical="center"/>
    </xf>
    <xf numFmtId="4" fontId="25" fillId="8" borderId="0" xfId="0" applyNumberFormat="1" applyFont="1" applyFill="1" applyAlignment="1">
      <alignment horizontal="center" vertical="center"/>
    </xf>
    <xf numFmtId="0" fontId="20" fillId="0" borderId="27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" fontId="13" fillId="0" borderId="27" xfId="0" applyNumberFormat="1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16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" fontId="8" fillId="0" borderId="0" xfId="0" applyNumberFormat="1" applyFont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4" fontId="13" fillId="2" borderId="10" xfId="0" applyNumberFormat="1" applyFont="1" applyFill="1" applyBorder="1" applyAlignment="1">
      <alignment horizontal="center" vertical="center" wrapText="1"/>
    </xf>
    <xf numFmtId="17" fontId="8" fillId="0" borderId="8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" fontId="20" fillId="2" borderId="10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20" fillId="0" borderId="8" xfId="0" applyFont="1" applyBorder="1" applyAlignment="1">
      <alignment vertical="center"/>
    </xf>
    <xf numFmtId="0" fontId="20" fillId="0" borderId="8" xfId="0" applyFont="1" applyBorder="1" applyAlignment="1">
      <alignment horizontal="left" vertical="center" wrapText="1"/>
    </xf>
    <xf numFmtId="0" fontId="20" fillId="0" borderId="32" xfId="0" applyFont="1" applyBorder="1" applyAlignment="1">
      <alignment vertical="center"/>
    </xf>
    <xf numFmtId="4" fontId="20" fillId="0" borderId="10" xfId="0" applyNumberFormat="1" applyFont="1" applyBorder="1" applyAlignment="1">
      <alignment horizontal="center" vertical="center"/>
    </xf>
    <xf numFmtId="4" fontId="20" fillId="0" borderId="10" xfId="0" applyNumberFormat="1" applyFont="1" applyBorder="1" applyAlignment="1">
      <alignment vertical="center"/>
    </xf>
    <xf numFmtId="4" fontId="20" fillId="2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9" fillId="0" borderId="12" xfId="0" applyFont="1" applyBorder="1" applyAlignment="1">
      <alignment vertical="center"/>
    </xf>
    <xf numFmtId="4" fontId="5" fillId="0" borderId="10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3" borderId="0" xfId="0" applyFont="1" applyFill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1" fillId="0" borderId="13" xfId="0" applyFont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3" fillId="0" borderId="21" xfId="0" applyFont="1" applyBorder="1" applyAlignment="1">
      <alignment horizontal="center" vertical="center"/>
    </xf>
    <xf numFmtId="0" fontId="6" fillId="8" borderId="8" xfId="0" applyFont="1" applyFill="1" applyBorder="1" applyAlignment="1">
      <alignment vertical="center" wrapText="1"/>
    </xf>
    <xf numFmtId="0" fontId="26" fillId="0" borderId="0" xfId="0" applyFont="1" applyAlignment="1">
      <alignment vertical="center"/>
    </xf>
    <xf numFmtId="0" fontId="6" fillId="3" borderId="8" xfId="0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15" fillId="4" borderId="10" xfId="0" applyNumberFormat="1" applyFont="1" applyFill="1" applyBorder="1" applyAlignment="1">
      <alignment vertical="center"/>
    </xf>
    <xf numFmtId="0" fontId="0" fillId="0" borderId="0" xfId="0" applyAlignment="1">
      <alignment vertical="center" shrinkToFit="1"/>
    </xf>
    <xf numFmtId="0" fontId="14" fillId="0" borderId="2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1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4" fontId="22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4" fontId="22" fillId="2" borderId="8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4" fontId="23" fillId="0" borderId="8" xfId="0" applyNumberFormat="1" applyFont="1" applyBorder="1" applyAlignment="1">
      <alignment horizontal="center" vertical="center" wrapText="1"/>
    </xf>
    <xf numFmtId="4" fontId="23" fillId="2" borderId="8" xfId="0" applyNumberFormat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vertical="center"/>
    </xf>
    <xf numFmtId="4" fontId="22" fillId="0" borderId="27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8" xfId="0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10" fillId="0" borderId="12" xfId="0" applyFont="1" applyBorder="1" applyAlignment="1">
      <alignment vertical="center"/>
    </xf>
    <xf numFmtId="0" fontId="0" fillId="0" borderId="2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29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31" xfId="0" applyBorder="1" applyAlignment="1">
      <alignment vertical="center"/>
    </xf>
    <xf numFmtId="0" fontId="10" fillId="0" borderId="2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0" fillId="0" borderId="21" xfId="0" applyFont="1" applyBorder="1" applyAlignment="1">
      <alignment vertical="center" wrapText="1"/>
    </xf>
    <xf numFmtId="0" fontId="20" fillId="3" borderId="0" xfId="0" applyFont="1" applyFill="1" applyBorder="1" applyAlignment="1">
      <alignment horizontal="right" vertical="center" wrapText="1"/>
    </xf>
    <xf numFmtId="0" fontId="20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4" fontId="25" fillId="3" borderId="0" xfId="0" applyNumberFormat="1" applyFont="1" applyFill="1" applyAlignment="1">
      <alignment horizontal="right" vertical="center" wrapText="1"/>
    </xf>
    <xf numFmtId="4" fontId="20" fillId="3" borderId="0" xfId="0" applyNumberFormat="1" applyFont="1" applyFill="1" applyAlignment="1">
      <alignment horizontal="center" vertical="center"/>
    </xf>
    <xf numFmtId="4" fontId="25" fillId="2" borderId="8" xfId="0" applyNumberFormat="1" applyFont="1" applyFill="1" applyBorder="1" applyAlignment="1">
      <alignment horizontal="center" vertical="center"/>
    </xf>
    <xf numFmtId="4" fontId="25" fillId="2" borderId="0" xfId="0" applyNumberFormat="1" applyFont="1" applyFill="1" applyAlignment="1">
      <alignment horizontal="center" vertical="center"/>
    </xf>
    <xf numFmtId="4" fontId="25" fillId="2" borderId="34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20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center"/>
    </xf>
    <xf numFmtId="4" fontId="25" fillId="3" borderId="0" xfId="0" applyNumberFormat="1" applyFont="1" applyFill="1" applyAlignment="1">
      <alignment horizontal="right" vertical="center"/>
    </xf>
    <xf numFmtId="4" fontId="25" fillId="3" borderId="0" xfId="0" applyNumberFormat="1" applyFont="1" applyFill="1" applyAlignment="1">
      <alignment horizontal="left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4" fontId="10" fillId="3" borderId="0" xfId="0" applyNumberFormat="1" applyFont="1" applyFill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2" fontId="6" fillId="4" borderId="4" xfId="0" applyNumberFormat="1" applyFont="1" applyFill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" fontId="10" fillId="2" borderId="8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" fontId="15" fillId="9" borderId="0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left" vertical="center" wrapText="1"/>
    </xf>
    <xf numFmtId="0" fontId="6" fillId="9" borderId="5" xfId="0" applyFont="1" applyFill="1" applyBorder="1" applyAlignment="1">
      <alignment horizontal="left" vertical="center" wrapText="1"/>
    </xf>
    <xf numFmtId="4" fontId="6" fillId="2" borderId="10" xfId="0" applyNumberFormat="1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" fontId="6" fillId="2" borderId="10" xfId="0" applyNumberFormat="1" applyFont="1" applyFill="1" applyBorder="1" applyAlignment="1">
      <alignment horizontal="center" vertical="center" shrinkToFit="1"/>
    </xf>
    <xf numFmtId="0" fontId="6" fillId="5" borderId="23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 shrinkToFit="1"/>
    </xf>
    <xf numFmtId="0" fontId="6" fillId="5" borderId="5" xfId="0" applyFont="1" applyFill="1" applyBorder="1" applyAlignment="1">
      <alignment horizontal="left" vertical="center" wrapText="1" shrinkToFit="1"/>
    </xf>
    <xf numFmtId="4" fontId="6" fillId="10" borderId="4" xfId="0" applyNumberFormat="1" applyFont="1" applyFill="1" applyBorder="1" applyAlignment="1">
      <alignment horizontal="center" vertical="center"/>
    </xf>
    <xf numFmtId="4" fontId="6" fillId="10" borderId="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10" borderId="24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7" fillId="11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10" fillId="0" borderId="32" xfId="0" applyFont="1" applyBorder="1" applyAlignment="1">
      <alignment horizontal="right" vertical="center" wrapText="1"/>
    </xf>
    <xf numFmtId="0" fontId="10" fillId="0" borderId="33" xfId="0" applyFont="1" applyBorder="1" applyAlignment="1">
      <alignment horizontal="right" vertical="center" wrapText="1"/>
    </xf>
    <xf numFmtId="0" fontId="10" fillId="0" borderId="34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10" fillId="0" borderId="28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8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0" fillId="9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5"/>
  <sheetViews>
    <sheetView tabSelected="1" topLeftCell="D1" zoomScaleNormal="100" workbookViewId="0">
      <selection activeCell="E29" activeCellId="3" sqref="E89:AB89 E68:AB68 E57:AB57 E29:AB29"/>
    </sheetView>
  </sheetViews>
  <sheetFormatPr defaultRowHeight="15" x14ac:dyDescent="0.25"/>
  <cols>
    <col min="2" max="2" width="9.140625" style="1"/>
    <col min="3" max="3" width="26.5703125" style="2" customWidth="1"/>
    <col min="4" max="4" width="10.5703125" style="2" customWidth="1"/>
    <col min="5" max="5" width="11.28515625" style="2" customWidth="1"/>
    <col min="6" max="6" width="9.140625" style="2"/>
    <col min="7" max="7" width="11.28515625" style="2" customWidth="1"/>
    <col min="8" max="8" width="9.140625" style="2"/>
    <col min="9" max="9" width="11.28515625" style="2" customWidth="1"/>
    <col min="10" max="10" width="9.140625" style="2"/>
    <col min="11" max="11" width="11.28515625" style="2" customWidth="1"/>
    <col min="12" max="12" width="9.140625" style="2"/>
    <col min="13" max="13" width="11.28515625" style="2" customWidth="1"/>
    <col min="14" max="14" width="9.140625" style="2"/>
    <col min="15" max="15" width="11.28515625" style="2" customWidth="1"/>
    <col min="16" max="16" width="9.140625" style="2"/>
    <col min="17" max="17" width="11.28515625" style="2" customWidth="1"/>
    <col min="18" max="18" width="9.140625" style="2"/>
    <col min="19" max="19" width="11.28515625" style="2" customWidth="1"/>
    <col min="20" max="20" width="9.140625" style="2"/>
    <col min="21" max="21" width="11.28515625" style="2" customWidth="1"/>
    <col min="22" max="22" width="9.140625" style="2"/>
    <col min="23" max="23" width="11.28515625" style="2" customWidth="1"/>
    <col min="24" max="24" width="9.140625" style="2"/>
    <col min="25" max="25" width="11.28515625" style="2" customWidth="1"/>
    <col min="26" max="26" width="9.140625" style="2"/>
    <col min="27" max="27" width="11.28515625" style="2" customWidth="1"/>
    <col min="28" max="28" width="9.140625" style="2"/>
    <col min="29" max="29" width="7.42578125" customWidth="1"/>
    <col min="30" max="30" width="6.5703125" customWidth="1"/>
    <col min="34" max="34" width="13.140625" customWidth="1"/>
  </cols>
  <sheetData>
    <row r="1" spans="1:37" x14ac:dyDescent="0.25">
      <c r="A1" s="99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99"/>
      <c r="AD1" s="99"/>
      <c r="AE1" s="99"/>
      <c r="AF1" s="99"/>
      <c r="AG1" s="99"/>
      <c r="AH1" s="99"/>
      <c r="AI1" s="99"/>
      <c r="AJ1" s="99"/>
      <c r="AK1" s="99"/>
    </row>
    <row r="2" spans="1:37" ht="25.5" x14ac:dyDescent="0.25">
      <c r="A2" s="99"/>
      <c r="C2" s="296" t="s">
        <v>0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99"/>
      <c r="AD2" s="99"/>
      <c r="AE2" s="99"/>
      <c r="AF2" s="99"/>
      <c r="AG2" s="99"/>
      <c r="AH2" s="99"/>
      <c r="AI2" s="99"/>
      <c r="AJ2" s="99"/>
      <c r="AK2" s="99"/>
    </row>
    <row r="3" spans="1:37" ht="25.5" x14ac:dyDescent="0.25">
      <c r="A3" s="99"/>
      <c r="C3" s="297" t="s">
        <v>1</v>
      </c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99"/>
      <c r="AD3" s="99"/>
      <c r="AE3" s="99"/>
      <c r="AF3" s="99"/>
      <c r="AG3" s="99"/>
      <c r="AH3" s="99"/>
      <c r="AI3" s="99"/>
      <c r="AJ3" s="99"/>
      <c r="AK3" s="99"/>
    </row>
    <row r="4" spans="1:37" x14ac:dyDescent="0.25">
      <c r="A4" s="99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99"/>
      <c r="AD4" s="99"/>
      <c r="AE4" s="99"/>
      <c r="AF4" s="99"/>
      <c r="AG4" s="99"/>
      <c r="AH4" s="99"/>
      <c r="AI4" s="99"/>
      <c r="AJ4" s="99"/>
      <c r="AK4" s="99"/>
    </row>
    <row r="5" spans="1:37" ht="18.75" x14ac:dyDescent="0.25">
      <c r="A5" s="99"/>
      <c r="B5" s="4"/>
      <c r="C5" s="101" t="s">
        <v>2</v>
      </c>
      <c r="D5" s="101"/>
      <c r="E5" s="101"/>
      <c r="F5" s="101"/>
      <c r="G5" s="101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99"/>
      <c r="AD5" s="99"/>
      <c r="AE5" s="99"/>
      <c r="AF5" s="99"/>
      <c r="AG5" s="99"/>
      <c r="AH5" s="99"/>
      <c r="AI5" s="99"/>
      <c r="AJ5" s="99"/>
      <c r="AK5" s="99"/>
    </row>
    <row r="6" spans="1:37" ht="18.75" x14ac:dyDescent="0.25">
      <c r="A6" s="99"/>
      <c r="B6" s="4"/>
      <c r="C6" s="298" t="s">
        <v>3</v>
      </c>
      <c r="D6" s="298"/>
      <c r="E6" s="298"/>
      <c r="F6" s="101"/>
      <c r="G6" s="101"/>
      <c r="H6" s="103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99"/>
      <c r="AD6" s="99"/>
      <c r="AE6" s="99"/>
      <c r="AF6" s="99"/>
      <c r="AG6" s="99"/>
      <c r="AH6" s="99"/>
      <c r="AI6" s="99"/>
      <c r="AJ6" s="99"/>
      <c r="AK6" s="99"/>
    </row>
    <row r="7" spans="1:37" x14ac:dyDescent="0.25">
      <c r="A7" s="99"/>
      <c r="B7" s="4"/>
      <c r="C7" s="298" t="s">
        <v>4</v>
      </c>
      <c r="D7" s="298"/>
      <c r="E7" s="298"/>
      <c r="F7" s="298"/>
      <c r="G7" s="298"/>
      <c r="H7" s="298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99"/>
      <c r="AD7" s="99"/>
      <c r="AE7" s="99"/>
      <c r="AF7" s="99"/>
      <c r="AG7" s="99"/>
      <c r="AH7" s="99"/>
      <c r="AI7" s="99"/>
      <c r="AJ7" s="99"/>
      <c r="AK7" s="99"/>
    </row>
    <row r="8" spans="1:37" x14ac:dyDescent="0.25">
      <c r="A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99"/>
      <c r="AD8" s="99"/>
      <c r="AE8" s="99"/>
      <c r="AF8" s="99"/>
      <c r="AG8" s="99"/>
      <c r="AH8" s="99"/>
      <c r="AI8" s="99"/>
      <c r="AJ8" s="99"/>
      <c r="AK8" s="99"/>
    </row>
    <row r="9" spans="1:37" x14ac:dyDescent="0.25">
      <c r="A9" s="99"/>
      <c r="C9" s="220" t="s">
        <v>5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99"/>
      <c r="AD9" s="99"/>
      <c r="AE9" s="99"/>
      <c r="AF9" s="99"/>
      <c r="AG9" s="99"/>
      <c r="AH9" s="99"/>
      <c r="AI9" s="99"/>
      <c r="AJ9" s="99"/>
      <c r="AK9" s="99"/>
    </row>
    <row r="10" spans="1:37" x14ac:dyDescent="0.25">
      <c r="A10" s="99"/>
      <c r="C10" s="221" t="s">
        <v>6</v>
      </c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99"/>
      <c r="AD10" s="99"/>
      <c r="AE10" s="99"/>
      <c r="AF10" s="99"/>
      <c r="AG10" s="99"/>
      <c r="AH10" s="99"/>
      <c r="AI10" s="99"/>
      <c r="AJ10" s="99"/>
      <c r="AK10" s="99"/>
    </row>
    <row r="11" spans="1:37" x14ac:dyDescent="0.25">
      <c r="A11" s="99"/>
      <c r="B11" s="273" t="s">
        <v>7</v>
      </c>
      <c r="C11" s="275" t="s">
        <v>8</v>
      </c>
      <c r="D11" s="278" t="s">
        <v>9</v>
      </c>
      <c r="E11" s="228" t="s">
        <v>10</v>
      </c>
      <c r="F11" s="229"/>
      <c r="G11" s="228" t="s">
        <v>11</v>
      </c>
      <c r="H11" s="229"/>
      <c r="I11" s="228" t="s">
        <v>12</v>
      </c>
      <c r="J11" s="229"/>
      <c r="K11" s="228" t="s">
        <v>13</v>
      </c>
      <c r="L11" s="229"/>
      <c r="M11" s="228" t="s">
        <v>14</v>
      </c>
      <c r="N11" s="229"/>
      <c r="O11" s="228" t="s">
        <v>15</v>
      </c>
      <c r="P11" s="229"/>
      <c r="Q11" s="228" t="s">
        <v>16</v>
      </c>
      <c r="R11" s="229"/>
      <c r="S11" s="228" t="s">
        <v>17</v>
      </c>
      <c r="T11" s="229"/>
      <c r="U11" s="228" t="s">
        <v>18</v>
      </c>
      <c r="V11" s="229"/>
      <c r="W11" s="228" t="s">
        <v>19</v>
      </c>
      <c r="X11" s="229"/>
      <c r="Y11" s="228" t="s">
        <v>20</v>
      </c>
      <c r="Z11" s="229"/>
      <c r="AA11" s="228" t="s">
        <v>21</v>
      </c>
      <c r="AB11" s="229"/>
      <c r="AC11" s="230" t="s">
        <v>22</v>
      </c>
      <c r="AD11" s="231"/>
      <c r="AE11" s="99"/>
      <c r="AF11" s="99"/>
      <c r="AG11" s="99"/>
      <c r="AH11" s="99"/>
      <c r="AI11" s="99"/>
      <c r="AJ11" s="99"/>
      <c r="AK11" s="99"/>
    </row>
    <row r="12" spans="1:37" x14ac:dyDescent="0.25">
      <c r="A12" s="99"/>
      <c r="B12" s="274"/>
      <c r="C12" s="276"/>
      <c r="D12" s="279"/>
      <c r="E12" s="228"/>
      <c r="F12" s="229"/>
      <c r="G12" s="228"/>
      <c r="H12" s="229"/>
      <c r="I12" s="228"/>
      <c r="J12" s="229"/>
      <c r="K12" s="228"/>
      <c r="L12" s="229"/>
      <c r="M12" s="228"/>
      <c r="N12" s="229"/>
      <c r="O12" s="228"/>
      <c r="P12" s="229"/>
      <c r="Q12" s="228"/>
      <c r="R12" s="229"/>
      <c r="S12" s="228"/>
      <c r="T12" s="229"/>
      <c r="U12" s="228"/>
      <c r="V12" s="229"/>
      <c r="W12" s="228"/>
      <c r="X12" s="229"/>
      <c r="Y12" s="228"/>
      <c r="Z12" s="229"/>
      <c r="AA12" s="228"/>
      <c r="AB12" s="229"/>
      <c r="AC12" s="295"/>
      <c r="AD12" s="233"/>
      <c r="AE12" s="99"/>
      <c r="AF12" s="99"/>
      <c r="AG12" s="99"/>
      <c r="AH12" s="99"/>
      <c r="AI12" s="99"/>
      <c r="AJ12" s="99"/>
      <c r="AK12" s="99"/>
    </row>
    <row r="13" spans="1:37" ht="52.5" customHeight="1" x14ac:dyDescent="0.25">
      <c r="A13" s="99"/>
      <c r="B13" s="274"/>
      <c r="C13" s="280"/>
      <c r="D13" s="279"/>
      <c r="E13" s="9" t="s">
        <v>23</v>
      </c>
      <c r="F13" s="10" t="s">
        <v>24</v>
      </c>
      <c r="G13" s="9" t="s">
        <v>23</v>
      </c>
      <c r="H13" s="10" t="s">
        <v>24</v>
      </c>
      <c r="I13" s="9" t="s">
        <v>23</v>
      </c>
      <c r="J13" s="10" t="s">
        <v>24</v>
      </c>
      <c r="K13" s="9" t="s">
        <v>23</v>
      </c>
      <c r="L13" s="10" t="s">
        <v>24</v>
      </c>
      <c r="M13" s="9" t="s">
        <v>23</v>
      </c>
      <c r="N13" s="10" t="s">
        <v>24</v>
      </c>
      <c r="O13" s="9" t="s">
        <v>23</v>
      </c>
      <c r="P13" s="10" t="s">
        <v>24</v>
      </c>
      <c r="Q13" s="9" t="s">
        <v>23</v>
      </c>
      <c r="R13" s="10" t="s">
        <v>24</v>
      </c>
      <c r="S13" s="9" t="s">
        <v>23</v>
      </c>
      <c r="T13" s="10" t="s">
        <v>24</v>
      </c>
      <c r="U13" s="9" t="s">
        <v>23</v>
      </c>
      <c r="V13" s="10" t="s">
        <v>24</v>
      </c>
      <c r="W13" s="9" t="s">
        <v>23</v>
      </c>
      <c r="X13" s="10" t="s">
        <v>24</v>
      </c>
      <c r="Y13" s="9" t="s">
        <v>23</v>
      </c>
      <c r="Z13" s="10" t="s">
        <v>24</v>
      </c>
      <c r="AA13" s="9" t="s">
        <v>23</v>
      </c>
      <c r="AB13" s="10" t="s">
        <v>24</v>
      </c>
      <c r="AC13" s="283"/>
      <c r="AD13" s="284"/>
      <c r="AE13" s="99"/>
      <c r="AF13" s="99"/>
      <c r="AG13" s="99"/>
      <c r="AH13" s="99"/>
      <c r="AI13" s="99"/>
      <c r="AJ13" s="99"/>
      <c r="AK13" s="99"/>
    </row>
    <row r="14" spans="1:37" ht="15.75" x14ac:dyDescent="0.25">
      <c r="A14" s="99"/>
      <c r="B14" s="11">
        <v>1</v>
      </c>
      <c r="C14" s="12" t="s">
        <v>189</v>
      </c>
      <c r="D14" s="104"/>
      <c r="E14" s="26"/>
      <c r="F14" s="105">
        <f t="shared" ref="F14:F21" si="0">D14*E14</f>
        <v>0</v>
      </c>
      <c r="G14" s="26"/>
      <c r="H14" s="105">
        <f t="shared" ref="H14:H21" si="1">D14*G14</f>
        <v>0</v>
      </c>
      <c r="I14" s="26"/>
      <c r="J14" s="105">
        <f t="shared" ref="J14:J21" si="2">D14*I14</f>
        <v>0</v>
      </c>
      <c r="K14" s="26"/>
      <c r="L14" s="105">
        <f t="shared" ref="L14:L21" si="3">D14*K14</f>
        <v>0</v>
      </c>
      <c r="M14" s="26"/>
      <c r="N14" s="105">
        <f t="shared" ref="N14:N21" si="4">D14*M14</f>
        <v>0</v>
      </c>
      <c r="O14" s="26"/>
      <c r="P14" s="105">
        <f t="shared" ref="P14:P21" si="5">D14*O14</f>
        <v>0</v>
      </c>
      <c r="Q14" s="26"/>
      <c r="R14" s="105">
        <f t="shared" ref="R14:R21" si="6">D14*Q14</f>
        <v>0</v>
      </c>
      <c r="S14" s="26"/>
      <c r="T14" s="105">
        <f t="shared" ref="T14:T21" si="7">D14*S14</f>
        <v>0</v>
      </c>
      <c r="U14" s="26"/>
      <c r="V14" s="105">
        <f t="shared" ref="V14:V21" si="8">D14*U14</f>
        <v>0</v>
      </c>
      <c r="W14" s="26"/>
      <c r="X14" s="105">
        <f t="shared" ref="X14:X21" si="9">D14*W14</f>
        <v>0</v>
      </c>
      <c r="Y14" s="26"/>
      <c r="Z14" s="105">
        <f t="shared" ref="Z14:Z21" si="10">D14*Y14</f>
        <v>0</v>
      </c>
      <c r="AA14" s="26"/>
      <c r="AB14" s="105">
        <f t="shared" ref="AB14:AB21" si="11">D14*AA14</f>
        <v>0</v>
      </c>
      <c r="AC14" s="283"/>
      <c r="AD14" s="284"/>
      <c r="AE14" s="99"/>
      <c r="AF14" s="99"/>
      <c r="AG14" s="47"/>
      <c r="AH14" s="47"/>
      <c r="AI14" s="99"/>
      <c r="AJ14" s="99"/>
      <c r="AK14" s="99"/>
    </row>
    <row r="15" spans="1:37" ht="14.25" customHeight="1" x14ac:dyDescent="0.25">
      <c r="A15" s="99"/>
      <c r="B15" s="11">
        <v>2</v>
      </c>
      <c r="C15" s="13" t="s">
        <v>190</v>
      </c>
      <c r="D15" s="106"/>
      <c r="E15" s="107"/>
      <c r="F15" s="108">
        <f t="shared" si="0"/>
        <v>0</v>
      </c>
      <c r="G15" s="107"/>
      <c r="H15" s="108">
        <f t="shared" si="1"/>
        <v>0</v>
      </c>
      <c r="I15" s="107"/>
      <c r="J15" s="108">
        <f t="shared" si="2"/>
        <v>0</v>
      </c>
      <c r="K15" s="107"/>
      <c r="L15" s="108">
        <f t="shared" si="3"/>
        <v>0</v>
      </c>
      <c r="M15" s="107"/>
      <c r="N15" s="108">
        <f t="shared" si="4"/>
        <v>0</v>
      </c>
      <c r="O15" s="107"/>
      <c r="P15" s="108">
        <f t="shared" si="5"/>
        <v>0</v>
      </c>
      <c r="Q15" s="107"/>
      <c r="R15" s="108">
        <f t="shared" si="6"/>
        <v>0</v>
      </c>
      <c r="S15" s="107"/>
      <c r="T15" s="108">
        <f t="shared" si="7"/>
        <v>0</v>
      </c>
      <c r="U15" s="107"/>
      <c r="V15" s="108">
        <f t="shared" si="8"/>
        <v>0</v>
      </c>
      <c r="W15" s="107"/>
      <c r="X15" s="108">
        <f t="shared" si="9"/>
        <v>0</v>
      </c>
      <c r="Y15" s="107"/>
      <c r="Z15" s="108">
        <f t="shared" si="10"/>
        <v>0</v>
      </c>
      <c r="AA15" s="107"/>
      <c r="AB15" s="108">
        <f t="shared" si="11"/>
        <v>0</v>
      </c>
      <c r="AC15" s="283"/>
      <c r="AD15" s="284"/>
      <c r="AE15" s="99"/>
      <c r="AF15" s="99"/>
      <c r="AG15" s="99"/>
      <c r="AH15" s="99"/>
      <c r="AI15" s="99"/>
      <c r="AJ15" s="99"/>
      <c r="AK15" s="99"/>
    </row>
    <row r="16" spans="1:37" x14ac:dyDescent="0.25">
      <c r="A16" s="99"/>
      <c r="B16" s="11">
        <v>3</v>
      </c>
      <c r="C16" s="12" t="s">
        <v>191</v>
      </c>
      <c r="D16" s="104"/>
      <c r="E16" s="26"/>
      <c r="F16" s="105">
        <f t="shared" si="0"/>
        <v>0</v>
      </c>
      <c r="G16" s="26"/>
      <c r="H16" s="105">
        <f t="shared" si="1"/>
        <v>0</v>
      </c>
      <c r="I16" s="26"/>
      <c r="J16" s="105">
        <f t="shared" si="2"/>
        <v>0</v>
      </c>
      <c r="K16" s="26"/>
      <c r="L16" s="105">
        <f t="shared" si="3"/>
        <v>0</v>
      </c>
      <c r="M16" s="26"/>
      <c r="N16" s="105">
        <f t="shared" si="4"/>
        <v>0</v>
      </c>
      <c r="O16" s="26"/>
      <c r="P16" s="105">
        <f t="shared" si="5"/>
        <v>0</v>
      </c>
      <c r="Q16" s="26"/>
      <c r="R16" s="105">
        <f t="shared" si="6"/>
        <v>0</v>
      </c>
      <c r="S16" s="26"/>
      <c r="T16" s="105">
        <f t="shared" si="7"/>
        <v>0</v>
      </c>
      <c r="U16" s="26"/>
      <c r="V16" s="105">
        <f t="shared" si="8"/>
        <v>0</v>
      </c>
      <c r="W16" s="26"/>
      <c r="X16" s="105">
        <f t="shared" si="9"/>
        <v>0</v>
      </c>
      <c r="Y16" s="26"/>
      <c r="Z16" s="105">
        <f t="shared" si="10"/>
        <v>0</v>
      </c>
      <c r="AA16" s="26"/>
      <c r="AB16" s="105">
        <f t="shared" si="11"/>
        <v>0</v>
      </c>
      <c r="AC16" s="283"/>
      <c r="AD16" s="284"/>
      <c r="AE16" s="99"/>
      <c r="AF16" s="99"/>
      <c r="AG16" s="99"/>
      <c r="AH16" s="99"/>
      <c r="AI16" s="99"/>
      <c r="AJ16" s="99"/>
      <c r="AK16" s="99"/>
    </row>
    <row r="17" spans="1:37" x14ac:dyDescent="0.25">
      <c r="A17" s="99"/>
      <c r="B17" s="11">
        <v>4</v>
      </c>
      <c r="C17" s="13" t="s">
        <v>192</v>
      </c>
      <c r="D17" s="106"/>
      <c r="E17" s="107"/>
      <c r="F17" s="108">
        <f t="shared" si="0"/>
        <v>0</v>
      </c>
      <c r="G17" s="107"/>
      <c r="H17" s="108">
        <f t="shared" si="1"/>
        <v>0</v>
      </c>
      <c r="I17" s="107"/>
      <c r="J17" s="108">
        <f t="shared" si="2"/>
        <v>0</v>
      </c>
      <c r="K17" s="107"/>
      <c r="L17" s="108">
        <f t="shared" si="3"/>
        <v>0</v>
      </c>
      <c r="M17" s="107"/>
      <c r="N17" s="108">
        <f t="shared" si="4"/>
        <v>0</v>
      </c>
      <c r="O17" s="107"/>
      <c r="P17" s="108">
        <f t="shared" si="5"/>
        <v>0</v>
      </c>
      <c r="Q17" s="107"/>
      <c r="R17" s="108">
        <f t="shared" si="6"/>
        <v>0</v>
      </c>
      <c r="S17" s="107"/>
      <c r="T17" s="108">
        <f t="shared" si="7"/>
        <v>0</v>
      </c>
      <c r="U17" s="107"/>
      <c r="V17" s="108">
        <f t="shared" si="8"/>
        <v>0</v>
      </c>
      <c r="W17" s="107"/>
      <c r="X17" s="108">
        <f t="shared" si="9"/>
        <v>0</v>
      </c>
      <c r="Y17" s="107"/>
      <c r="Z17" s="108">
        <f t="shared" si="10"/>
        <v>0</v>
      </c>
      <c r="AA17" s="107"/>
      <c r="AB17" s="108">
        <f t="shared" si="11"/>
        <v>0</v>
      </c>
      <c r="AC17" s="283"/>
      <c r="AD17" s="284"/>
      <c r="AE17" s="99"/>
      <c r="AF17" s="99"/>
      <c r="AG17" s="99"/>
      <c r="AH17" s="99"/>
      <c r="AI17" s="99"/>
      <c r="AJ17" s="99"/>
      <c r="AK17" s="99"/>
    </row>
    <row r="18" spans="1:37" x14ac:dyDescent="0.25">
      <c r="A18" s="99"/>
      <c r="B18" s="11">
        <v>5</v>
      </c>
      <c r="C18" s="12" t="s">
        <v>193</v>
      </c>
      <c r="D18" s="104"/>
      <c r="E18" s="26"/>
      <c r="F18" s="105">
        <f t="shared" si="0"/>
        <v>0</v>
      </c>
      <c r="G18" s="26"/>
      <c r="H18" s="105">
        <f t="shared" si="1"/>
        <v>0</v>
      </c>
      <c r="I18" s="26"/>
      <c r="J18" s="105">
        <f t="shared" si="2"/>
        <v>0</v>
      </c>
      <c r="K18" s="26"/>
      <c r="L18" s="105">
        <f t="shared" si="3"/>
        <v>0</v>
      </c>
      <c r="M18" s="26"/>
      <c r="N18" s="105">
        <f t="shared" si="4"/>
        <v>0</v>
      </c>
      <c r="O18" s="26"/>
      <c r="P18" s="105">
        <f t="shared" si="5"/>
        <v>0</v>
      </c>
      <c r="Q18" s="26"/>
      <c r="R18" s="105">
        <f t="shared" si="6"/>
        <v>0</v>
      </c>
      <c r="S18" s="26"/>
      <c r="T18" s="105">
        <f t="shared" si="7"/>
        <v>0</v>
      </c>
      <c r="U18" s="26"/>
      <c r="V18" s="105">
        <f t="shared" si="8"/>
        <v>0</v>
      </c>
      <c r="W18" s="26"/>
      <c r="X18" s="105">
        <f t="shared" si="9"/>
        <v>0</v>
      </c>
      <c r="Y18" s="26"/>
      <c r="Z18" s="105">
        <f t="shared" si="10"/>
        <v>0</v>
      </c>
      <c r="AA18" s="26"/>
      <c r="AB18" s="105">
        <f t="shared" si="11"/>
        <v>0</v>
      </c>
      <c r="AC18" s="283"/>
      <c r="AD18" s="284"/>
      <c r="AE18" s="99"/>
      <c r="AF18" s="99"/>
      <c r="AG18" s="99"/>
      <c r="AH18" s="99"/>
      <c r="AI18" s="99"/>
      <c r="AJ18" s="99"/>
      <c r="AK18" s="99"/>
    </row>
    <row r="19" spans="1:37" x14ac:dyDescent="0.25">
      <c r="A19" s="99"/>
      <c r="B19" s="11">
        <v>6</v>
      </c>
      <c r="C19" s="12" t="s">
        <v>194</v>
      </c>
      <c r="D19" s="106"/>
      <c r="E19" s="26"/>
      <c r="F19" s="108">
        <f t="shared" si="0"/>
        <v>0</v>
      </c>
      <c r="G19" s="26"/>
      <c r="H19" s="108">
        <f t="shared" si="1"/>
        <v>0</v>
      </c>
      <c r="I19" s="26"/>
      <c r="J19" s="108">
        <f t="shared" si="2"/>
        <v>0</v>
      </c>
      <c r="K19" s="26"/>
      <c r="L19" s="108">
        <f t="shared" si="3"/>
        <v>0</v>
      </c>
      <c r="M19" s="26"/>
      <c r="N19" s="108">
        <f t="shared" si="4"/>
        <v>0</v>
      </c>
      <c r="O19" s="26"/>
      <c r="P19" s="108">
        <f t="shared" si="5"/>
        <v>0</v>
      </c>
      <c r="Q19" s="26"/>
      <c r="R19" s="108">
        <f t="shared" si="6"/>
        <v>0</v>
      </c>
      <c r="S19" s="26"/>
      <c r="T19" s="108">
        <f t="shared" si="7"/>
        <v>0</v>
      </c>
      <c r="U19" s="26"/>
      <c r="V19" s="108">
        <f t="shared" si="8"/>
        <v>0</v>
      </c>
      <c r="W19" s="26"/>
      <c r="X19" s="108">
        <f t="shared" si="9"/>
        <v>0</v>
      </c>
      <c r="Y19" s="26"/>
      <c r="Z19" s="108">
        <f t="shared" si="10"/>
        <v>0</v>
      </c>
      <c r="AA19" s="26"/>
      <c r="AB19" s="108">
        <f t="shared" si="11"/>
        <v>0</v>
      </c>
      <c r="AC19" s="283"/>
      <c r="AD19" s="284"/>
      <c r="AE19" s="99"/>
      <c r="AF19" s="99"/>
      <c r="AG19" s="99"/>
      <c r="AH19" s="99"/>
      <c r="AI19" s="99"/>
      <c r="AJ19" s="99"/>
      <c r="AK19" s="99"/>
    </row>
    <row r="20" spans="1:37" x14ac:dyDescent="0.25">
      <c r="A20" s="109"/>
      <c r="B20" s="11">
        <v>7</v>
      </c>
      <c r="C20" s="12" t="s">
        <v>195</v>
      </c>
      <c r="D20" s="106"/>
      <c r="E20" s="26"/>
      <c r="F20" s="108">
        <f t="shared" si="0"/>
        <v>0</v>
      </c>
      <c r="G20" s="26"/>
      <c r="H20" s="108">
        <f t="shared" si="1"/>
        <v>0</v>
      </c>
      <c r="I20" s="26"/>
      <c r="J20" s="108">
        <f t="shared" si="2"/>
        <v>0</v>
      </c>
      <c r="K20" s="26"/>
      <c r="L20" s="108">
        <f t="shared" si="3"/>
        <v>0</v>
      </c>
      <c r="M20" s="26"/>
      <c r="N20" s="108">
        <f t="shared" si="4"/>
        <v>0</v>
      </c>
      <c r="O20" s="26"/>
      <c r="P20" s="108">
        <f t="shared" si="5"/>
        <v>0</v>
      </c>
      <c r="Q20" s="26"/>
      <c r="R20" s="108">
        <f t="shared" si="6"/>
        <v>0</v>
      </c>
      <c r="S20" s="26"/>
      <c r="T20" s="108">
        <f t="shared" si="7"/>
        <v>0</v>
      </c>
      <c r="U20" s="26"/>
      <c r="V20" s="108">
        <f t="shared" si="8"/>
        <v>0</v>
      </c>
      <c r="W20" s="26"/>
      <c r="X20" s="108">
        <f t="shared" si="9"/>
        <v>0</v>
      </c>
      <c r="Y20" s="26"/>
      <c r="Z20" s="108">
        <f t="shared" si="10"/>
        <v>0</v>
      </c>
      <c r="AA20" s="26"/>
      <c r="AB20" s="108">
        <f t="shared" si="11"/>
        <v>0</v>
      </c>
      <c r="AC20" s="283"/>
      <c r="AD20" s="284"/>
      <c r="AE20" s="99"/>
      <c r="AF20" s="99"/>
      <c r="AG20" s="99"/>
      <c r="AH20" s="99"/>
      <c r="AI20" s="99"/>
      <c r="AJ20" s="99"/>
      <c r="AK20" s="99"/>
    </row>
    <row r="21" spans="1:37" x14ac:dyDescent="0.25">
      <c r="A21" s="109"/>
      <c r="B21" s="11">
        <v>8</v>
      </c>
      <c r="C21" s="12" t="s">
        <v>196</v>
      </c>
      <c r="D21" s="106"/>
      <c r="E21" s="26"/>
      <c r="F21" s="108">
        <f t="shared" si="0"/>
        <v>0</v>
      </c>
      <c r="G21" s="26"/>
      <c r="H21" s="108">
        <f t="shared" si="1"/>
        <v>0</v>
      </c>
      <c r="I21" s="26"/>
      <c r="J21" s="108">
        <f t="shared" si="2"/>
        <v>0</v>
      </c>
      <c r="K21" s="26"/>
      <c r="L21" s="108">
        <f t="shared" si="3"/>
        <v>0</v>
      </c>
      <c r="M21" s="26"/>
      <c r="N21" s="108">
        <f t="shared" si="4"/>
        <v>0</v>
      </c>
      <c r="O21" s="26"/>
      <c r="P21" s="108">
        <f t="shared" si="5"/>
        <v>0</v>
      </c>
      <c r="Q21" s="26"/>
      <c r="R21" s="108">
        <f t="shared" si="6"/>
        <v>0</v>
      </c>
      <c r="S21" s="26"/>
      <c r="T21" s="108">
        <f t="shared" si="7"/>
        <v>0</v>
      </c>
      <c r="U21" s="26"/>
      <c r="V21" s="108">
        <f t="shared" si="8"/>
        <v>0</v>
      </c>
      <c r="W21" s="26"/>
      <c r="X21" s="108">
        <f t="shared" si="9"/>
        <v>0</v>
      </c>
      <c r="Y21" s="26"/>
      <c r="Z21" s="108">
        <f t="shared" si="10"/>
        <v>0</v>
      </c>
      <c r="AA21" s="26"/>
      <c r="AB21" s="108">
        <f t="shared" si="11"/>
        <v>0</v>
      </c>
      <c r="AC21" s="283"/>
      <c r="AD21" s="284"/>
      <c r="AE21" s="99"/>
      <c r="AF21" s="99"/>
      <c r="AG21" s="99"/>
      <c r="AH21" s="99"/>
      <c r="AI21" s="99"/>
      <c r="AJ21" s="99"/>
      <c r="AK21" s="99"/>
    </row>
    <row r="22" spans="1:37" x14ac:dyDescent="0.25">
      <c r="A22" s="110"/>
      <c r="B22" s="14"/>
      <c r="C22" s="15" t="s">
        <v>25</v>
      </c>
      <c r="D22" s="111"/>
      <c r="E22" s="112">
        <f t="shared" ref="E22:AB22" si="12">SUM(E14:E21)</f>
        <v>0</v>
      </c>
      <c r="F22" s="113">
        <f t="shared" si="12"/>
        <v>0</v>
      </c>
      <c r="G22" s="112">
        <f t="shared" si="12"/>
        <v>0</v>
      </c>
      <c r="H22" s="113">
        <f t="shared" si="12"/>
        <v>0</v>
      </c>
      <c r="I22" s="112">
        <f t="shared" si="12"/>
        <v>0</v>
      </c>
      <c r="J22" s="113">
        <f t="shared" si="12"/>
        <v>0</v>
      </c>
      <c r="K22" s="112">
        <f t="shared" si="12"/>
        <v>0</v>
      </c>
      <c r="L22" s="113">
        <f t="shared" si="12"/>
        <v>0</v>
      </c>
      <c r="M22" s="112">
        <f t="shared" si="12"/>
        <v>0</v>
      </c>
      <c r="N22" s="113">
        <f t="shared" si="12"/>
        <v>0</v>
      </c>
      <c r="O22" s="112">
        <f t="shared" si="12"/>
        <v>0</v>
      </c>
      <c r="P22" s="113">
        <f t="shared" si="12"/>
        <v>0</v>
      </c>
      <c r="Q22" s="112">
        <f t="shared" si="12"/>
        <v>0</v>
      </c>
      <c r="R22" s="113">
        <f t="shared" si="12"/>
        <v>0</v>
      </c>
      <c r="S22" s="112">
        <f t="shared" si="12"/>
        <v>0</v>
      </c>
      <c r="T22" s="113">
        <f t="shared" si="12"/>
        <v>0</v>
      </c>
      <c r="U22" s="112">
        <f t="shared" si="12"/>
        <v>0</v>
      </c>
      <c r="V22" s="113">
        <f t="shared" si="12"/>
        <v>0</v>
      </c>
      <c r="W22" s="112">
        <f t="shared" si="12"/>
        <v>0</v>
      </c>
      <c r="X22" s="113">
        <f t="shared" si="12"/>
        <v>0</v>
      </c>
      <c r="Y22" s="112">
        <f t="shared" si="12"/>
        <v>0</v>
      </c>
      <c r="Z22" s="113">
        <f t="shared" si="12"/>
        <v>0</v>
      </c>
      <c r="AA22" s="112">
        <f t="shared" si="12"/>
        <v>0</v>
      </c>
      <c r="AB22" s="113">
        <f t="shared" si="12"/>
        <v>0</v>
      </c>
      <c r="AC22" s="281">
        <f>AB22+Z22+X22+V22+T22+R22+P22+N22+L22+J22+H22+F22</f>
        <v>0</v>
      </c>
      <c r="AD22" s="285"/>
      <c r="AE22" s="99"/>
      <c r="AF22" s="99"/>
      <c r="AG22" s="99"/>
      <c r="AH22" s="99"/>
      <c r="AI22" s="99"/>
      <c r="AJ22" s="99"/>
      <c r="AK22" s="99"/>
    </row>
    <row r="23" spans="1:37" x14ac:dyDescent="0.25">
      <c r="A23" s="99"/>
      <c r="B23" s="4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99"/>
      <c r="AD23" s="99"/>
      <c r="AE23" s="99"/>
      <c r="AF23" s="99"/>
      <c r="AG23" s="99"/>
      <c r="AH23" s="99"/>
      <c r="AI23" s="99"/>
      <c r="AJ23" s="99"/>
      <c r="AK23" s="99"/>
    </row>
    <row r="24" spans="1:37" ht="15.75" x14ac:dyDescent="0.25">
      <c r="A24" s="114"/>
      <c r="B24" s="114"/>
      <c r="C24" s="286" t="s">
        <v>26</v>
      </c>
      <c r="D24" s="286"/>
      <c r="E24" s="115">
        <f>ROUND(E22/21,2)</f>
        <v>0</v>
      </c>
      <c r="F24" s="115"/>
      <c r="G24" s="115">
        <f>ROUND(G22/21,2)</f>
        <v>0</v>
      </c>
      <c r="H24" s="115"/>
      <c r="I24" s="115">
        <f>ROUND(I22/21,2)</f>
        <v>0</v>
      </c>
      <c r="J24" s="115"/>
      <c r="K24" s="115">
        <f>ROUND(K22/21,2)</f>
        <v>0</v>
      </c>
      <c r="L24" s="115"/>
      <c r="M24" s="115">
        <f>ROUND(M22/21,2)</f>
        <v>0</v>
      </c>
      <c r="N24" s="115"/>
      <c r="O24" s="115">
        <f>ROUND(O22/21,2)</f>
        <v>0</v>
      </c>
      <c r="P24" s="115"/>
      <c r="Q24" s="115">
        <f>ROUND(Q22/21,2)</f>
        <v>0</v>
      </c>
      <c r="R24" s="115"/>
      <c r="S24" s="115">
        <f>ROUND(S22/21,2)</f>
        <v>0</v>
      </c>
      <c r="T24" s="115"/>
      <c r="U24" s="115">
        <f>ROUND(U22/21,2)</f>
        <v>0</v>
      </c>
      <c r="V24" s="115"/>
      <c r="W24" s="115">
        <f>ROUND(W22/21,2)</f>
        <v>0</v>
      </c>
      <c r="X24" s="115"/>
      <c r="Y24" s="115">
        <f>ROUND(Y22/21,2)</f>
        <v>0</v>
      </c>
      <c r="Z24" s="115"/>
      <c r="AA24" s="115">
        <f>ROUND(AA22/21,2)</f>
        <v>0</v>
      </c>
      <c r="AB24" s="115"/>
      <c r="AC24" s="114"/>
      <c r="AD24" s="114"/>
      <c r="AE24" s="99"/>
      <c r="AF24" s="99"/>
      <c r="AG24" s="99"/>
      <c r="AH24" s="99"/>
      <c r="AI24" s="99"/>
      <c r="AJ24" s="99"/>
      <c r="AK24" s="99"/>
    </row>
    <row r="25" spans="1:37" x14ac:dyDescent="0.25">
      <c r="A25" s="99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16"/>
      <c r="U25" s="100"/>
      <c r="V25" s="100"/>
      <c r="W25" s="100"/>
      <c r="X25" s="100"/>
      <c r="Y25" s="100"/>
      <c r="Z25" s="100"/>
      <c r="AA25" s="100"/>
      <c r="AB25" s="100"/>
      <c r="AC25" s="99"/>
      <c r="AD25" s="99"/>
      <c r="AE25" s="99"/>
      <c r="AF25" s="99"/>
      <c r="AG25" s="99"/>
      <c r="AH25" s="99"/>
      <c r="AI25" s="99"/>
      <c r="AJ25" s="99"/>
      <c r="AK25" s="99"/>
    </row>
    <row r="26" spans="1:37" ht="16.5" x14ac:dyDescent="0.25">
      <c r="A26" s="99"/>
      <c r="C26" s="287" t="s">
        <v>27</v>
      </c>
      <c r="D26" s="287"/>
      <c r="E26" s="287"/>
      <c r="F26" s="287"/>
      <c r="G26" s="287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99"/>
      <c r="AD26" s="99"/>
      <c r="AE26" s="99"/>
      <c r="AF26" s="99"/>
      <c r="AG26" s="99"/>
      <c r="AH26" s="99"/>
      <c r="AI26" s="99"/>
      <c r="AJ26" s="99"/>
      <c r="AK26" s="99"/>
    </row>
    <row r="27" spans="1:37" ht="16.5" x14ac:dyDescent="0.25">
      <c r="A27" s="99"/>
      <c r="B27" s="117"/>
      <c r="C27" s="288" t="s">
        <v>28</v>
      </c>
      <c r="D27" s="288"/>
      <c r="E27" s="288"/>
      <c r="F27" s="288"/>
      <c r="G27" s="288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99"/>
      <c r="AD27" s="99"/>
      <c r="AE27" s="99"/>
      <c r="AF27" s="99"/>
      <c r="AG27" s="99"/>
      <c r="AH27" s="99"/>
      <c r="AI27" s="99"/>
      <c r="AJ27" s="99"/>
      <c r="AK27" s="99"/>
    </row>
    <row r="28" spans="1:37" x14ac:dyDescent="0.25">
      <c r="A28" s="109"/>
      <c r="B28" s="273" t="s">
        <v>7</v>
      </c>
      <c r="C28" s="275" t="s">
        <v>29</v>
      </c>
      <c r="D28" s="278" t="s">
        <v>30</v>
      </c>
      <c r="E28" s="228" t="s">
        <v>10</v>
      </c>
      <c r="F28" s="229"/>
      <c r="G28" s="293" t="s">
        <v>11</v>
      </c>
      <c r="H28" s="294"/>
      <c r="I28" s="228" t="s">
        <v>12</v>
      </c>
      <c r="J28" s="229"/>
      <c r="K28" s="228" t="s">
        <v>13</v>
      </c>
      <c r="L28" s="229"/>
      <c r="M28" s="228" t="s">
        <v>14</v>
      </c>
      <c r="N28" s="229"/>
      <c r="O28" s="228" t="s">
        <v>15</v>
      </c>
      <c r="P28" s="229"/>
      <c r="Q28" s="228" t="s">
        <v>16</v>
      </c>
      <c r="R28" s="229"/>
      <c r="S28" s="228" t="s">
        <v>17</v>
      </c>
      <c r="T28" s="229"/>
      <c r="U28" s="228" t="s">
        <v>18</v>
      </c>
      <c r="V28" s="229"/>
      <c r="W28" s="228" t="s">
        <v>19</v>
      </c>
      <c r="X28" s="229"/>
      <c r="Y28" s="228" t="s">
        <v>20</v>
      </c>
      <c r="Z28" s="229"/>
      <c r="AA28" s="228" t="s">
        <v>21</v>
      </c>
      <c r="AB28" s="229"/>
      <c r="AC28" s="230" t="s">
        <v>22</v>
      </c>
      <c r="AD28" s="231"/>
      <c r="AE28" s="99"/>
      <c r="AF28" s="99"/>
      <c r="AG28" s="99"/>
      <c r="AH28" s="99"/>
      <c r="AI28" s="99"/>
      <c r="AJ28" s="99"/>
      <c r="AK28" s="99"/>
    </row>
    <row r="29" spans="1:37" x14ac:dyDescent="0.25">
      <c r="A29" s="109"/>
      <c r="B29" s="274"/>
      <c r="C29" s="289"/>
      <c r="D29" s="291"/>
      <c r="E29" s="325">
        <f>E12</f>
        <v>0</v>
      </c>
      <c r="F29" s="326"/>
      <c r="G29" s="325">
        <f>G12</f>
        <v>0</v>
      </c>
      <c r="H29" s="326"/>
      <c r="I29" s="325">
        <f>I12</f>
        <v>0</v>
      </c>
      <c r="J29" s="326"/>
      <c r="K29" s="325">
        <f>K12</f>
        <v>0</v>
      </c>
      <c r="L29" s="326"/>
      <c r="M29" s="325">
        <f>M12</f>
        <v>0</v>
      </c>
      <c r="N29" s="326"/>
      <c r="O29" s="325">
        <f>O12</f>
        <v>0</v>
      </c>
      <c r="P29" s="326"/>
      <c r="Q29" s="325">
        <f>Q12</f>
        <v>0</v>
      </c>
      <c r="R29" s="326"/>
      <c r="S29" s="325">
        <f>S12</f>
        <v>0</v>
      </c>
      <c r="T29" s="326"/>
      <c r="U29" s="325">
        <f>U12</f>
        <v>0</v>
      </c>
      <c r="V29" s="326"/>
      <c r="W29" s="325">
        <f>W12</f>
        <v>0</v>
      </c>
      <c r="X29" s="326"/>
      <c r="Y29" s="325">
        <f>Y12</f>
        <v>0</v>
      </c>
      <c r="Z29" s="326"/>
      <c r="AA29" s="325">
        <f>AA12</f>
        <v>0</v>
      </c>
      <c r="AB29" s="326"/>
      <c r="AC29" s="232"/>
      <c r="AD29" s="233"/>
      <c r="AE29" s="99"/>
      <c r="AF29" s="99"/>
      <c r="AG29" s="99"/>
      <c r="AH29" s="99"/>
      <c r="AI29" s="99"/>
      <c r="AJ29" s="99"/>
      <c r="AK29" s="99"/>
    </row>
    <row r="30" spans="1:37" ht="71.25" customHeight="1" x14ac:dyDescent="0.25">
      <c r="A30" s="109"/>
      <c r="B30" s="274"/>
      <c r="C30" s="290"/>
      <c r="D30" s="292"/>
      <c r="E30" s="7" t="s">
        <v>197</v>
      </c>
      <c r="F30" s="8" t="s">
        <v>31</v>
      </c>
      <c r="G30" s="7" t="s">
        <v>197</v>
      </c>
      <c r="H30" s="8" t="s">
        <v>31</v>
      </c>
      <c r="I30" s="7" t="s">
        <v>197</v>
      </c>
      <c r="J30" s="8" t="s">
        <v>31</v>
      </c>
      <c r="K30" s="7" t="s">
        <v>197</v>
      </c>
      <c r="L30" s="8" t="s">
        <v>31</v>
      </c>
      <c r="M30" s="7" t="s">
        <v>197</v>
      </c>
      <c r="N30" s="8" t="s">
        <v>31</v>
      </c>
      <c r="O30" s="7" t="s">
        <v>197</v>
      </c>
      <c r="P30" s="8" t="s">
        <v>31</v>
      </c>
      <c r="Q30" s="7" t="s">
        <v>197</v>
      </c>
      <c r="R30" s="8" t="s">
        <v>31</v>
      </c>
      <c r="S30" s="7" t="s">
        <v>197</v>
      </c>
      <c r="T30" s="8" t="s">
        <v>31</v>
      </c>
      <c r="U30" s="7" t="s">
        <v>197</v>
      </c>
      <c r="V30" s="8" t="s">
        <v>31</v>
      </c>
      <c r="W30" s="7" t="s">
        <v>197</v>
      </c>
      <c r="X30" s="8" t="s">
        <v>31</v>
      </c>
      <c r="Y30" s="7" t="s">
        <v>197</v>
      </c>
      <c r="Z30" s="8" t="s">
        <v>31</v>
      </c>
      <c r="AA30" s="7" t="s">
        <v>197</v>
      </c>
      <c r="AB30" s="8" t="s">
        <v>31</v>
      </c>
      <c r="AC30" s="283"/>
      <c r="AD30" s="284"/>
      <c r="AE30" s="99"/>
      <c r="AF30" s="99"/>
      <c r="AG30" s="99"/>
      <c r="AH30" s="99"/>
      <c r="AI30" s="99"/>
      <c r="AJ30" s="99"/>
      <c r="AK30" s="99"/>
    </row>
    <row r="31" spans="1:37" x14ac:dyDescent="0.25">
      <c r="A31" s="109"/>
      <c r="B31" s="32">
        <v>1</v>
      </c>
      <c r="C31" s="6"/>
      <c r="D31" s="7"/>
      <c r="E31" s="8"/>
      <c r="F31" s="118">
        <f t="shared" ref="F31:F34" si="13">D31*E31</f>
        <v>0</v>
      </c>
      <c r="G31" s="8"/>
      <c r="H31" s="108">
        <f t="shared" ref="H31:H34" si="14">D31*G31</f>
        <v>0</v>
      </c>
      <c r="I31" s="26"/>
      <c r="J31" s="108">
        <f t="shared" ref="J31:J34" si="15">D31*I31</f>
        <v>0</v>
      </c>
      <c r="K31" s="26"/>
      <c r="L31" s="108">
        <f t="shared" ref="L31:L34" si="16">D31*K31</f>
        <v>0</v>
      </c>
      <c r="M31" s="26"/>
      <c r="N31" s="108">
        <f t="shared" ref="N31:N34" si="17">D31*M31</f>
        <v>0</v>
      </c>
      <c r="O31" s="26"/>
      <c r="P31" s="108">
        <f t="shared" ref="P31:P34" si="18">D31*O31</f>
        <v>0</v>
      </c>
      <c r="Q31" s="26"/>
      <c r="R31" s="108">
        <f t="shared" ref="R31:R34" si="19">D31*Q31</f>
        <v>0</v>
      </c>
      <c r="S31" s="26"/>
      <c r="T31" s="108">
        <f t="shared" ref="T31:T34" si="20">D31*S31</f>
        <v>0</v>
      </c>
      <c r="U31" s="26"/>
      <c r="V31" s="108">
        <f t="shared" ref="V31:V34" si="21">D31*U31</f>
        <v>0</v>
      </c>
      <c r="W31" s="26"/>
      <c r="X31" s="108">
        <f t="shared" ref="X31:X34" si="22">D31*W31</f>
        <v>0</v>
      </c>
      <c r="Y31" s="26"/>
      <c r="Z31" s="108">
        <f t="shared" ref="Z31:Z34" si="23">D31*Y31</f>
        <v>0</v>
      </c>
      <c r="AA31" s="26"/>
      <c r="AB31" s="108">
        <f t="shared" ref="AB31:AB34" si="24">D31*AA31</f>
        <v>0</v>
      </c>
      <c r="AC31" s="281">
        <f t="shared" ref="AC31:AC37" si="25">AB31+Z31+X31+V31+T31+R31+P31+N31+L31+J31+H31+F31</f>
        <v>0</v>
      </c>
      <c r="AD31" s="282"/>
      <c r="AE31" s="99"/>
      <c r="AF31" s="99"/>
      <c r="AG31" s="99"/>
      <c r="AH31" s="99"/>
      <c r="AI31" s="99"/>
      <c r="AJ31" s="99"/>
      <c r="AK31" s="99"/>
    </row>
    <row r="32" spans="1:37" x14ac:dyDescent="0.25">
      <c r="A32" s="109"/>
      <c r="B32" s="32">
        <v>2</v>
      </c>
      <c r="C32" s="12"/>
      <c r="D32" s="119"/>
      <c r="E32" s="16"/>
      <c r="F32" s="120">
        <f t="shared" si="13"/>
        <v>0</v>
      </c>
      <c r="G32" s="7"/>
      <c r="H32" s="108">
        <f t="shared" si="14"/>
        <v>0</v>
      </c>
      <c r="I32" s="26"/>
      <c r="J32" s="108">
        <f t="shared" si="15"/>
        <v>0</v>
      </c>
      <c r="K32" s="26"/>
      <c r="L32" s="108">
        <f t="shared" si="16"/>
        <v>0</v>
      </c>
      <c r="M32" s="26"/>
      <c r="N32" s="108">
        <f t="shared" si="17"/>
        <v>0</v>
      </c>
      <c r="O32" s="26"/>
      <c r="P32" s="108">
        <f t="shared" si="18"/>
        <v>0</v>
      </c>
      <c r="Q32" s="26"/>
      <c r="R32" s="108">
        <f t="shared" si="19"/>
        <v>0</v>
      </c>
      <c r="S32" s="26"/>
      <c r="T32" s="108">
        <f t="shared" si="20"/>
        <v>0</v>
      </c>
      <c r="U32" s="26"/>
      <c r="V32" s="108">
        <f t="shared" si="21"/>
        <v>0</v>
      </c>
      <c r="W32" s="26"/>
      <c r="X32" s="108">
        <f t="shared" si="22"/>
        <v>0</v>
      </c>
      <c r="Y32" s="26"/>
      <c r="Z32" s="108">
        <f t="shared" si="23"/>
        <v>0</v>
      </c>
      <c r="AA32" s="26"/>
      <c r="AB32" s="108">
        <f t="shared" si="24"/>
        <v>0</v>
      </c>
      <c r="AC32" s="281">
        <f t="shared" si="25"/>
        <v>0</v>
      </c>
      <c r="AD32" s="282"/>
      <c r="AE32" s="99"/>
      <c r="AF32" s="99"/>
      <c r="AG32" s="99"/>
      <c r="AH32" s="99"/>
      <c r="AI32" s="99"/>
      <c r="AJ32" s="99"/>
      <c r="AK32" s="99"/>
    </row>
    <row r="33" spans="1:37" x14ac:dyDescent="0.25">
      <c r="A33" s="109"/>
      <c r="B33" s="32">
        <v>3</v>
      </c>
      <c r="C33" s="12"/>
      <c r="D33" s="119"/>
      <c r="E33" s="8"/>
      <c r="F33" s="121">
        <f t="shared" si="13"/>
        <v>0</v>
      </c>
      <c r="G33" s="8"/>
      <c r="H33" s="122">
        <f t="shared" si="14"/>
        <v>0</v>
      </c>
      <c r="I33" s="123"/>
      <c r="J33" s="122">
        <f t="shared" si="15"/>
        <v>0</v>
      </c>
      <c r="K33" s="123"/>
      <c r="L33" s="122">
        <f t="shared" si="16"/>
        <v>0</v>
      </c>
      <c r="M33" s="123"/>
      <c r="N33" s="122">
        <f t="shared" si="17"/>
        <v>0</v>
      </c>
      <c r="O33" s="123"/>
      <c r="P33" s="122">
        <f t="shared" si="18"/>
        <v>0</v>
      </c>
      <c r="Q33" s="123"/>
      <c r="R33" s="122">
        <f t="shared" si="19"/>
        <v>0</v>
      </c>
      <c r="S33" s="123"/>
      <c r="T33" s="122">
        <f t="shared" si="20"/>
        <v>0</v>
      </c>
      <c r="U33" s="123"/>
      <c r="V33" s="122">
        <f t="shared" si="21"/>
        <v>0</v>
      </c>
      <c r="W33" s="123"/>
      <c r="X33" s="122">
        <f t="shared" si="22"/>
        <v>0</v>
      </c>
      <c r="Y33" s="123"/>
      <c r="Z33" s="122">
        <f t="shared" si="23"/>
        <v>0</v>
      </c>
      <c r="AA33" s="123"/>
      <c r="AB33" s="122">
        <f t="shared" si="24"/>
        <v>0</v>
      </c>
      <c r="AC33" s="281">
        <f t="shared" si="25"/>
        <v>0</v>
      </c>
      <c r="AD33" s="282"/>
      <c r="AE33" s="99"/>
      <c r="AF33" s="99"/>
      <c r="AG33" s="99"/>
      <c r="AH33" s="99"/>
      <c r="AI33" s="99"/>
      <c r="AJ33" s="99"/>
      <c r="AK33" s="99"/>
    </row>
    <row r="34" spans="1:37" x14ac:dyDescent="0.25">
      <c r="A34" s="109"/>
      <c r="B34" s="32">
        <v>4</v>
      </c>
      <c r="C34" s="12"/>
      <c r="D34" s="119"/>
      <c r="E34" s="25"/>
      <c r="F34" s="124">
        <f t="shared" si="13"/>
        <v>0</v>
      </c>
      <c r="G34" s="5"/>
      <c r="H34" s="125">
        <f t="shared" si="14"/>
        <v>0</v>
      </c>
      <c r="I34" s="11"/>
      <c r="J34" s="125">
        <f t="shared" si="15"/>
        <v>0</v>
      </c>
      <c r="K34" s="11"/>
      <c r="L34" s="125">
        <f t="shared" si="16"/>
        <v>0</v>
      </c>
      <c r="M34" s="11"/>
      <c r="N34" s="125">
        <f t="shared" si="17"/>
        <v>0</v>
      </c>
      <c r="O34" s="11"/>
      <c r="P34" s="125">
        <f t="shared" si="18"/>
        <v>0</v>
      </c>
      <c r="Q34" s="11"/>
      <c r="R34" s="125">
        <f t="shared" si="19"/>
        <v>0</v>
      </c>
      <c r="S34" s="11"/>
      <c r="T34" s="125">
        <f t="shared" si="20"/>
        <v>0</v>
      </c>
      <c r="U34" s="11"/>
      <c r="V34" s="125">
        <f t="shared" si="21"/>
        <v>0</v>
      </c>
      <c r="W34" s="11"/>
      <c r="X34" s="125">
        <f t="shared" si="22"/>
        <v>0</v>
      </c>
      <c r="Y34" s="11"/>
      <c r="Z34" s="125">
        <f t="shared" si="23"/>
        <v>0</v>
      </c>
      <c r="AA34" s="11"/>
      <c r="AB34" s="125">
        <f t="shared" si="24"/>
        <v>0</v>
      </c>
      <c r="AC34" s="281">
        <f t="shared" si="25"/>
        <v>0</v>
      </c>
      <c r="AD34" s="282"/>
      <c r="AE34" s="99"/>
      <c r="AF34" s="99"/>
      <c r="AG34" s="99"/>
      <c r="AH34" s="99"/>
      <c r="AI34" s="99"/>
      <c r="AJ34" s="99"/>
      <c r="AK34" s="99"/>
    </row>
    <row r="35" spans="1:37" s="17" customFormat="1" x14ac:dyDescent="0.25">
      <c r="A35" s="110"/>
      <c r="B35" s="30"/>
      <c r="C35" s="126" t="s">
        <v>32</v>
      </c>
      <c r="D35" s="127"/>
      <c r="E35" s="128">
        <f t="shared" ref="E35:AB35" si="26">SUM(E31:E34)</f>
        <v>0</v>
      </c>
      <c r="F35" s="129">
        <f t="shared" si="26"/>
        <v>0</v>
      </c>
      <c r="G35" s="128">
        <f t="shared" si="26"/>
        <v>0</v>
      </c>
      <c r="H35" s="129">
        <f t="shared" si="26"/>
        <v>0</v>
      </c>
      <c r="I35" s="128">
        <f t="shared" si="26"/>
        <v>0</v>
      </c>
      <c r="J35" s="129">
        <f t="shared" si="26"/>
        <v>0</v>
      </c>
      <c r="K35" s="128">
        <f t="shared" si="26"/>
        <v>0</v>
      </c>
      <c r="L35" s="129">
        <f t="shared" si="26"/>
        <v>0</v>
      </c>
      <c r="M35" s="128">
        <f t="shared" si="26"/>
        <v>0</v>
      </c>
      <c r="N35" s="129">
        <f t="shared" si="26"/>
        <v>0</v>
      </c>
      <c r="O35" s="128">
        <f t="shared" si="26"/>
        <v>0</v>
      </c>
      <c r="P35" s="129">
        <f t="shared" si="26"/>
        <v>0</v>
      </c>
      <c r="Q35" s="128">
        <f t="shared" si="26"/>
        <v>0</v>
      </c>
      <c r="R35" s="129">
        <f t="shared" si="26"/>
        <v>0</v>
      </c>
      <c r="S35" s="128">
        <f t="shared" si="26"/>
        <v>0</v>
      </c>
      <c r="T35" s="129">
        <f t="shared" si="26"/>
        <v>0</v>
      </c>
      <c r="U35" s="128">
        <f t="shared" si="26"/>
        <v>0</v>
      </c>
      <c r="V35" s="129">
        <f t="shared" si="26"/>
        <v>0</v>
      </c>
      <c r="W35" s="128">
        <f t="shared" si="26"/>
        <v>0</v>
      </c>
      <c r="X35" s="129">
        <f t="shared" si="26"/>
        <v>0</v>
      </c>
      <c r="Y35" s="128">
        <f t="shared" si="26"/>
        <v>0</v>
      </c>
      <c r="Z35" s="129">
        <f t="shared" si="26"/>
        <v>0</v>
      </c>
      <c r="AA35" s="128">
        <f t="shared" si="26"/>
        <v>0</v>
      </c>
      <c r="AB35" s="129">
        <f t="shared" si="26"/>
        <v>0</v>
      </c>
      <c r="AC35" s="281">
        <f t="shared" si="25"/>
        <v>0</v>
      </c>
      <c r="AD35" s="282"/>
      <c r="AE35" s="130"/>
      <c r="AF35" s="130"/>
      <c r="AG35" s="130"/>
      <c r="AH35" s="130"/>
      <c r="AI35" s="130"/>
      <c r="AJ35" s="130"/>
      <c r="AK35" s="130"/>
    </row>
    <row r="36" spans="1:37" s="18" customFormat="1" x14ac:dyDescent="0.25">
      <c r="A36" s="99"/>
      <c r="B36" s="131"/>
      <c r="C36" s="132" t="s">
        <v>198</v>
      </c>
      <c r="D36" s="36"/>
      <c r="E36" s="37"/>
      <c r="F36" s="38">
        <f>27093*1.5*E35</f>
        <v>0</v>
      </c>
      <c r="G36" s="37"/>
      <c r="H36" s="37">
        <f>27093*1.5*G35</f>
        <v>0</v>
      </c>
      <c r="I36" s="37"/>
      <c r="J36" s="37">
        <f>27093*1.5*I35</f>
        <v>0</v>
      </c>
      <c r="K36" s="37"/>
      <c r="L36" s="37">
        <f>27093*1.5*K35</f>
        <v>0</v>
      </c>
      <c r="M36" s="37"/>
      <c r="N36" s="37">
        <f>27093*1.5*M35</f>
        <v>0</v>
      </c>
      <c r="O36" s="37"/>
      <c r="P36" s="37">
        <f>27093*1.5*O35</f>
        <v>0</v>
      </c>
      <c r="Q36" s="37"/>
      <c r="R36" s="37">
        <f>27093*1.5*Q35</f>
        <v>0</v>
      </c>
      <c r="S36" s="37"/>
      <c r="T36" s="37">
        <f>27093*1.5*S35</f>
        <v>0</v>
      </c>
      <c r="U36" s="37"/>
      <c r="V36" s="37">
        <f>27093*1.5*U35</f>
        <v>0</v>
      </c>
      <c r="W36" s="37"/>
      <c r="X36" s="37">
        <f>27093*1.5*W35</f>
        <v>0</v>
      </c>
      <c r="Y36" s="37"/>
      <c r="Z36" s="37">
        <f>27093*1.5*Y35</f>
        <v>0</v>
      </c>
      <c r="AA36" s="37"/>
      <c r="AB36" s="37">
        <f>27093*1.5*AA35</f>
        <v>0</v>
      </c>
      <c r="AC36" s="281">
        <f t="shared" si="25"/>
        <v>0</v>
      </c>
      <c r="AD36" s="282"/>
      <c r="AE36" s="99"/>
      <c r="AF36" s="99"/>
      <c r="AG36" s="99"/>
      <c r="AH36" s="99"/>
      <c r="AI36" s="99"/>
      <c r="AJ36" s="99"/>
      <c r="AK36" s="99"/>
    </row>
    <row r="37" spans="1:37" s="18" customFormat="1" x14ac:dyDescent="0.25">
      <c r="A37" s="99"/>
      <c r="B37" s="133"/>
      <c r="C37" s="134" t="s">
        <v>33</v>
      </c>
      <c r="D37" s="36"/>
      <c r="E37" s="37"/>
      <c r="F37" s="39">
        <f>F35-E36</f>
        <v>0</v>
      </c>
      <c r="G37" s="39"/>
      <c r="H37" s="39">
        <f>H35-G36</f>
        <v>0</v>
      </c>
      <c r="I37" s="39"/>
      <c r="J37" s="39">
        <f>J35-I36</f>
        <v>0</v>
      </c>
      <c r="K37" s="39"/>
      <c r="L37" s="39">
        <f>L35-K36</f>
        <v>0</v>
      </c>
      <c r="M37" s="39"/>
      <c r="N37" s="39">
        <f>N35-M36</f>
        <v>0</v>
      </c>
      <c r="O37" s="39"/>
      <c r="P37" s="39">
        <f>P35-O36</f>
        <v>0</v>
      </c>
      <c r="Q37" s="39"/>
      <c r="R37" s="39">
        <f>R35-Q36</f>
        <v>0</v>
      </c>
      <c r="S37" s="39"/>
      <c r="T37" s="39">
        <f>T35-S36</f>
        <v>0</v>
      </c>
      <c r="U37" s="39"/>
      <c r="V37" s="39">
        <f>V35-U36</f>
        <v>0</v>
      </c>
      <c r="W37" s="39"/>
      <c r="X37" s="39">
        <f>X35-W36</f>
        <v>0</v>
      </c>
      <c r="Y37" s="39"/>
      <c r="Z37" s="39">
        <f>Z35-Y36</f>
        <v>0</v>
      </c>
      <c r="AA37" s="39"/>
      <c r="AB37" s="39">
        <f>AB35-AA36</f>
        <v>0</v>
      </c>
      <c r="AC37" s="281">
        <f t="shared" si="25"/>
        <v>0</v>
      </c>
      <c r="AD37" s="282"/>
      <c r="AE37" s="99"/>
      <c r="AF37" s="99"/>
      <c r="AG37" s="99"/>
      <c r="AH37" s="99"/>
      <c r="AI37" s="99"/>
      <c r="AJ37" s="99"/>
      <c r="AK37" s="99"/>
    </row>
    <row r="38" spans="1:37" x14ac:dyDescent="0.25">
      <c r="A38" s="99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16"/>
      <c r="U38" s="100"/>
      <c r="V38" s="100"/>
      <c r="W38" s="100"/>
      <c r="X38" s="100"/>
      <c r="Y38" s="100"/>
      <c r="Z38" s="100"/>
      <c r="AA38" s="100"/>
      <c r="AB38" s="100"/>
      <c r="AC38" s="99"/>
      <c r="AD38" s="99"/>
      <c r="AE38" s="99"/>
      <c r="AF38" s="99"/>
      <c r="AG38" s="99"/>
      <c r="AH38" s="99"/>
      <c r="AI38" s="99"/>
      <c r="AJ38" s="99"/>
      <c r="AK38" s="99"/>
    </row>
    <row r="39" spans="1:37" x14ac:dyDescent="0.25">
      <c r="A39" s="99"/>
      <c r="C39" s="220" t="s">
        <v>34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99"/>
      <c r="AD39" s="99"/>
      <c r="AE39" s="99"/>
      <c r="AF39" s="99"/>
      <c r="AG39" s="99"/>
      <c r="AH39" s="99"/>
      <c r="AI39" s="99"/>
      <c r="AJ39" s="99"/>
      <c r="AK39" s="99"/>
    </row>
    <row r="40" spans="1:37" x14ac:dyDescent="0.25">
      <c r="A40" s="99"/>
      <c r="C40" s="221" t="s">
        <v>35</v>
      </c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99"/>
      <c r="AD40" s="99"/>
      <c r="AE40" s="99"/>
      <c r="AF40" s="99"/>
      <c r="AG40" s="99"/>
      <c r="AH40" s="99"/>
      <c r="AI40" s="99"/>
      <c r="AJ40" s="99"/>
      <c r="AK40" s="99"/>
    </row>
    <row r="41" spans="1:37" x14ac:dyDescent="0.25">
      <c r="A41" s="99"/>
      <c r="B41" s="273" t="s">
        <v>7</v>
      </c>
      <c r="C41" s="275" t="s">
        <v>36</v>
      </c>
      <c r="D41" s="278" t="s">
        <v>37</v>
      </c>
      <c r="E41" s="228" t="s">
        <v>10</v>
      </c>
      <c r="F41" s="229"/>
      <c r="G41" s="228" t="s">
        <v>11</v>
      </c>
      <c r="H41" s="229"/>
      <c r="I41" s="228" t="s">
        <v>12</v>
      </c>
      <c r="J41" s="229"/>
      <c r="K41" s="228" t="s">
        <v>13</v>
      </c>
      <c r="L41" s="229"/>
      <c r="M41" s="228" t="s">
        <v>14</v>
      </c>
      <c r="N41" s="229"/>
      <c r="O41" s="228" t="s">
        <v>15</v>
      </c>
      <c r="P41" s="229"/>
      <c r="Q41" s="228" t="s">
        <v>16</v>
      </c>
      <c r="R41" s="229"/>
      <c r="S41" s="228" t="s">
        <v>17</v>
      </c>
      <c r="T41" s="229"/>
      <c r="U41" s="228" t="s">
        <v>18</v>
      </c>
      <c r="V41" s="229"/>
      <c r="W41" s="228" t="s">
        <v>19</v>
      </c>
      <c r="X41" s="229"/>
      <c r="Y41" s="228" t="s">
        <v>20</v>
      </c>
      <c r="Z41" s="229"/>
      <c r="AA41" s="228" t="s">
        <v>21</v>
      </c>
      <c r="AB41" s="229"/>
      <c r="AC41" s="99"/>
      <c r="AD41" s="99"/>
      <c r="AE41" s="99"/>
      <c r="AF41" s="99"/>
      <c r="AG41" s="99"/>
      <c r="AH41" s="99"/>
      <c r="AI41" s="99"/>
      <c r="AJ41" s="99"/>
      <c r="AK41" s="99"/>
    </row>
    <row r="42" spans="1:37" x14ac:dyDescent="0.25">
      <c r="A42" s="99"/>
      <c r="B42" s="274"/>
      <c r="C42" s="276"/>
      <c r="D42" s="279"/>
      <c r="E42" s="271">
        <f>E25</f>
        <v>0</v>
      </c>
      <c r="F42" s="272"/>
      <c r="G42" s="271">
        <f>G25</f>
        <v>0</v>
      </c>
      <c r="H42" s="272"/>
      <c r="I42" s="271">
        <f>I25</f>
        <v>0</v>
      </c>
      <c r="J42" s="272"/>
      <c r="K42" s="271">
        <f>K25</f>
        <v>0</v>
      </c>
      <c r="L42" s="272"/>
      <c r="M42" s="271">
        <f>M25</f>
        <v>0</v>
      </c>
      <c r="N42" s="272"/>
      <c r="O42" s="271">
        <f>O25</f>
        <v>0</v>
      </c>
      <c r="P42" s="272"/>
      <c r="Q42" s="271">
        <f>Q25</f>
        <v>0</v>
      </c>
      <c r="R42" s="272"/>
      <c r="S42" s="271">
        <f>S25</f>
        <v>0</v>
      </c>
      <c r="T42" s="272"/>
      <c r="U42" s="271">
        <f>U25</f>
        <v>0</v>
      </c>
      <c r="V42" s="272"/>
      <c r="W42" s="271">
        <f>W25</f>
        <v>0</v>
      </c>
      <c r="X42" s="272"/>
      <c r="Y42" s="271">
        <f>Y25</f>
        <v>0</v>
      </c>
      <c r="Z42" s="272"/>
      <c r="AA42" s="271">
        <f>AA25</f>
        <v>0</v>
      </c>
      <c r="AB42" s="272"/>
      <c r="AC42" s="99"/>
      <c r="AD42" s="99"/>
      <c r="AE42" s="99"/>
      <c r="AF42" s="99"/>
      <c r="AG42" s="99"/>
      <c r="AH42" s="99"/>
      <c r="AI42" s="99"/>
      <c r="AJ42" s="99"/>
      <c r="AK42" s="99"/>
    </row>
    <row r="43" spans="1:37" ht="54" customHeight="1" x14ac:dyDescent="0.25">
      <c r="A43" s="99"/>
      <c r="B43" s="274"/>
      <c r="C43" s="277"/>
      <c r="D43" s="280"/>
      <c r="E43" s="20" t="s">
        <v>23</v>
      </c>
      <c r="F43" s="21" t="s">
        <v>24</v>
      </c>
      <c r="G43" s="20" t="s">
        <v>23</v>
      </c>
      <c r="H43" s="21" t="s">
        <v>24</v>
      </c>
      <c r="I43" s="20" t="s">
        <v>23</v>
      </c>
      <c r="J43" s="21" t="s">
        <v>24</v>
      </c>
      <c r="K43" s="20" t="s">
        <v>23</v>
      </c>
      <c r="L43" s="21" t="s">
        <v>24</v>
      </c>
      <c r="M43" s="20" t="s">
        <v>23</v>
      </c>
      <c r="N43" s="21" t="s">
        <v>24</v>
      </c>
      <c r="O43" s="20" t="s">
        <v>23</v>
      </c>
      <c r="P43" s="21" t="s">
        <v>24</v>
      </c>
      <c r="Q43" s="20" t="s">
        <v>23</v>
      </c>
      <c r="R43" s="21" t="s">
        <v>24</v>
      </c>
      <c r="S43" s="20" t="s">
        <v>23</v>
      </c>
      <c r="T43" s="21" t="s">
        <v>24</v>
      </c>
      <c r="U43" s="20" t="s">
        <v>23</v>
      </c>
      <c r="V43" s="21" t="s">
        <v>24</v>
      </c>
      <c r="W43" s="20" t="s">
        <v>23</v>
      </c>
      <c r="X43" s="21" t="s">
        <v>24</v>
      </c>
      <c r="Y43" s="20" t="s">
        <v>23</v>
      </c>
      <c r="Z43" s="21" t="s">
        <v>24</v>
      </c>
      <c r="AA43" s="20" t="s">
        <v>23</v>
      </c>
      <c r="AB43" s="22" t="s">
        <v>24</v>
      </c>
      <c r="AC43" s="99"/>
      <c r="AD43" s="99"/>
      <c r="AE43" s="99"/>
      <c r="AF43" s="99"/>
      <c r="AG43" s="99"/>
      <c r="AH43" s="99"/>
      <c r="AI43" s="99"/>
      <c r="AJ43" s="99"/>
      <c r="AK43" s="99"/>
    </row>
    <row r="44" spans="1:37" x14ac:dyDescent="0.25">
      <c r="A44" s="99"/>
      <c r="B44" s="23">
        <f t="shared" ref="B44:B51" si="27">B14</f>
        <v>1</v>
      </c>
      <c r="C44" s="24" t="str">
        <f t="shared" ref="C44:C51" si="28">C14</f>
        <v>Продукт/услуга 1</v>
      </c>
      <c r="D44" s="135" t="e">
        <f>Таб.4!G8</f>
        <v>#DIV/0!</v>
      </c>
      <c r="E44" s="23">
        <f t="shared" ref="E44:E51" si="29">E14</f>
        <v>0</v>
      </c>
      <c r="F44" s="23" t="e">
        <f t="shared" ref="F44:F51" si="30">D44*E44</f>
        <v>#DIV/0!</v>
      </c>
      <c r="G44" s="23">
        <f t="shared" ref="G44:G51" si="31">G14</f>
        <v>0</v>
      </c>
      <c r="H44" s="23" t="e">
        <f t="shared" ref="H44:H51" si="32">G44*D44</f>
        <v>#DIV/0!</v>
      </c>
      <c r="I44" s="23">
        <f t="shared" ref="I44:I51" si="33">I14</f>
        <v>0</v>
      </c>
      <c r="J44" s="23" t="e">
        <f t="shared" ref="J44:J51" si="34">I44-D44</f>
        <v>#DIV/0!</v>
      </c>
      <c r="K44" s="23">
        <f t="shared" ref="K44:K51" si="35">K14</f>
        <v>0</v>
      </c>
      <c r="L44" s="23" t="e">
        <f t="shared" ref="L44:L51" si="36">K44*D44</f>
        <v>#DIV/0!</v>
      </c>
      <c r="M44" s="23">
        <f t="shared" ref="M44:M51" si="37">M14</f>
        <v>0</v>
      </c>
      <c r="N44" s="23" t="e">
        <f t="shared" ref="N44:N51" si="38">M44*D44</f>
        <v>#DIV/0!</v>
      </c>
      <c r="O44" s="23">
        <f t="shared" ref="O44:O51" si="39">O14</f>
        <v>0</v>
      </c>
      <c r="P44" s="23" t="e">
        <f t="shared" ref="P44:P51" si="40">O44*D44</f>
        <v>#DIV/0!</v>
      </c>
      <c r="Q44" s="23">
        <f t="shared" ref="Q44:Q51" si="41">Q14</f>
        <v>0</v>
      </c>
      <c r="R44" s="23" t="e">
        <f t="shared" ref="R44:R51" si="42">Q44*D44</f>
        <v>#DIV/0!</v>
      </c>
      <c r="S44" s="23">
        <f t="shared" ref="S44:S51" si="43">S14</f>
        <v>0</v>
      </c>
      <c r="T44" s="23" t="e">
        <f t="shared" ref="T44:T51" si="44">S44*D44</f>
        <v>#DIV/0!</v>
      </c>
      <c r="U44" s="23">
        <f t="shared" ref="U44:U51" si="45">U14</f>
        <v>0</v>
      </c>
      <c r="V44" s="23" t="e">
        <f t="shared" ref="V44:V51" si="46">U44*D44</f>
        <v>#DIV/0!</v>
      </c>
      <c r="W44" s="23">
        <f t="shared" ref="W44:W51" si="47">W14</f>
        <v>0</v>
      </c>
      <c r="X44" s="23" t="e">
        <f t="shared" ref="X44:X51" si="48">W44*D44</f>
        <v>#DIV/0!</v>
      </c>
      <c r="Y44" s="23">
        <f t="shared" ref="Y44:Y51" si="49">Y14</f>
        <v>0</v>
      </c>
      <c r="Z44" s="23" t="e">
        <f t="shared" ref="Z44:Z51" si="50">Y44*D44</f>
        <v>#DIV/0!</v>
      </c>
      <c r="AA44" s="23">
        <f t="shared" ref="AA44:AA51" si="51">AA14</f>
        <v>0</v>
      </c>
      <c r="AB44" s="23" t="e">
        <f t="shared" ref="AB44:AB51" si="52">AA44*D44</f>
        <v>#DIV/0!</v>
      </c>
      <c r="AC44" s="99"/>
      <c r="AD44" s="99"/>
      <c r="AE44" s="99"/>
      <c r="AF44" s="99"/>
      <c r="AG44" s="99"/>
      <c r="AH44" s="99"/>
      <c r="AI44" s="99"/>
      <c r="AJ44" s="99"/>
      <c r="AK44" s="99"/>
    </row>
    <row r="45" spans="1:37" x14ac:dyDescent="0.25">
      <c r="A45" s="99"/>
      <c r="B45" s="23">
        <f t="shared" si="27"/>
        <v>2</v>
      </c>
      <c r="C45" s="24" t="str">
        <f t="shared" si="28"/>
        <v>Продукт/услуга 2</v>
      </c>
      <c r="D45" s="105" t="e">
        <f>Таб.4!G18</f>
        <v>#DIV/0!</v>
      </c>
      <c r="E45" s="23">
        <f t="shared" si="29"/>
        <v>0</v>
      </c>
      <c r="F45" s="23" t="e">
        <f t="shared" si="30"/>
        <v>#DIV/0!</v>
      </c>
      <c r="G45" s="23">
        <f t="shared" si="31"/>
        <v>0</v>
      </c>
      <c r="H45" s="23" t="e">
        <f t="shared" si="32"/>
        <v>#DIV/0!</v>
      </c>
      <c r="I45" s="23">
        <f t="shared" si="33"/>
        <v>0</v>
      </c>
      <c r="J45" s="23" t="e">
        <f t="shared" si="34"/>
        <v>#DIV/0!</v>
      </c>
      <c r="K45" s="23">
        <f t="shared" si="35"/>
        <v>0</v>
      </c>
      <c r="L45" s="23" t="e">
        <f t="shared" si="36"/>
        <v>#DIV/0!</v>
      </c>
      <c r="M45" s="23">
        <f t="shared" si="37"/>
        <v>0</v>
      </c>
      <c r="N45" s="23" t="e">
        <f t="shared" si="38"/>
        <v>#DIV/0!</v>
      </c>
      <c r="O45" s="23">
        <f t="shared" si="39"/>
        <v>0</v>
      </c>
      <c r="P45" s="23" t="e">
        <f t="shared" si="40"/>
        <v>#DIV/0!</v>
      </c>
      <c r="Q45" s="23">
        <f t="shared" si="41"/>
        <v>0</v>
      </c>
      <c r="R45" s="23" t="e">
        <f t="shared" si="42"/>
        <v>#DIV/0!</v>
      </c>
      <c r="S45" s="23">
        <f t="shared" si="43"/>
        <v>0</v>
      </c>
      <c r="T45" s="23" t="e">
        <f t="shared" si="44"/>
        <v>#DIV/0!</v>
      </c>
      <c r="U45" s="23">
        <f t="shared" si="45"/>
        <v>0</v>
      </c>
      <c r="V45" s="23" t="e">
        <f t="shared" si="46"/>
        <v>#DIV/0!</v>
      </c>
      <c r="W45" s="23">
        <f t="shared" si="47"/>
        <v>0</v>
      </c>
      <c r="X45" s="23" t="e">
        <f t="shared" si="48"/>
        <v>#DIV/0!</v>
      </c>
      <c r="Y45" s="23">
        <f t="shared" si="49"/>
        <v>0</v>
      </c>
      <c r="Z45" s="23" t="e">
        <f t="shared" si="50"/>
        <v>#DIV/0!</v>
      </c>
      <c r="AA45" s="23">
        <f t="shared" si="51"/>
        <v>0</v>
      </c>
      <c r="AB45" s="23" t="e">
        <f t="shared" si="52"/>
        <v>#DIV/0!</v>
      </c>
      <c r="AC45" s="99"/>
      <c r="AD45" s="99"/>
      <c r="AE45" s="99"/>
      <c r="AF45" s="99"/>
      <c r="AG45" s="99"/>
      <c r="AH45" s="99"/>
      <c r="AI45" s="99"/>
      <c r="AJ45" s="99"/>
      <c r="AK45" s="99"/>
    </row>
    <row r="46" spans="1:37" x14ac:dyDescent="0.25">
      <c r="A46" s="99"/>
      <c r="B46" s="23">
        <f t="shared" si="27"/>
        <v>3</v>
      </c>
      <c r="C46" s="24" t="str">
        <f t="shared" si="28"/>
        <v>Продукт/услуга 3</v>
      </c>
      <c r="D46" s="108" t="e">
        <f>Таб.4!G28</f>
        <v>#DIV/0!</v>
      </c>
      <c r="E46" s="23">
        <f t="shared" si="29"/>
        <v>0</v>
      </c>
      <c r="F46" s="23" t="e">
        <f t="shared" si="30"/>
        <v>#DIV/0!</v>
      </c>
      <c r="G46" s="23">
        <f t="shared" si="31"/>
        <v>0</v>
      </c>
      <c r="H46" s="23" t="e">
        <f t="shared" si="32"/>
        <v>#DIV/0!</v>
      </c>
      <c r="I46" s="23">
        <f t="shared" si="33"/>
        <v>0</v>
      </c>
      <c r="J46" s="23" t="e">
        <f t="shared" si="34"/>
        <v>#DIV/0!</v>
      </c>
      <c r="K46" s="23">
        <f t="shared" si="35"/>
        <v>0</v>
      </c>
      <c r="L46" s="23" t="e">
        <f t="shared" si="36"/>
        <v>#DIV/0!</v>
      </c>
      <c r="M46" s="23">
        <f t="shared" si="37"/>
        <v>0</v>
      </c>
      <c r="N46" s="23" t="e">
        <f t="shared" si="38"/>
        <v>#DIV/0!</v>
      </c>
      <c r="O46" s="23">
        <f t="shared" si="39"/>
        <v>0</v>
      </c>
      <c r="P46" s="23" t="e">
        <f t="shared" si="40"/>
        <v>#DIV/0!</v>
      </c>
      <c r="Q46" s="23">
        <f t="shared" si="41"/>
        <v>0</v>
      </c>
      <c r="R46" s="23" t="e">
        <f t="shared" si="42"/>
        <v>#DIV/0!</v>
      </c>
      <c r="S46" s="23">
        <f t="shared" si="43"/>
        <v>0</v>
      </c>
      <c r="T46" s="23" t="e">
        <f t="shared" si="44"/>
        <v>#DIV/0!</v>
      </c>
      <c r="U46" s="23">
        <f t="shared" si="45"/>
        <v>0</v>
      </c>
      <c r="V46" s="23" t="e">
        <f t="shared" si="46"/>
        <v>#DIV/0!</v>
      </c>
      <c r="W46" s="23">
        <f t="shared" si="47"/>
        <v>0</v>
      </c>
      <c r="X46" s="23" t="e">
        <f t="shared" si="48"/>
        <v>#DIV/0!</v>
      </c>
      <c r="Y46" s="23">
        <f t="shared" si="49"/>
        <v>0</v>
      </c>
      <c r="Z46" s="23" t="e">
        <f t="shared" si="50"/>
        <v>#DIV/0!</v>
      </c>
      <c r="AA46" s="23">
        <f t="shared" si="51"/>
        <v>0</v>
      </c>
      <c r="AB46" s="23" t="e">
        <f t="shared" si="52"/>
        <v>#DIV/0!</v>
      </c>
      <c r="AC46" s="99"/>
      <c r="AD46" s="99"/>
      <c r="AE46" s="99"/>
      <c r="AF46" s="99"/>
      <c r="AG46" s="99"/>
      <c r="AH46" s="99"/>
      <c r="AI46" s="99"/>
      <c r="AJ46" s="99"/>
      <c r="AK46" s="99"/>
    </row>
    <row r="47" spans="1:37" x14ac:dyDescent="0.25">
      <c r="A47" s="99"/>
      <c r="B47" s="23">
        <f t="shared" si="27"/>
        <v>4</v>
      </c>
      <c r="C47" s="24" t="str">
        <f t="shared" si="28"/>
        <v>Продукт/услуга 4</v>
      </c>
      <c r="D47" s="105" t="e">
        <f>Таб.4!G39</f>
        <v>#DIV/0!</v>
      </c>
      <c r="E47" s="23">
        <f t="shared" si="29"/>
        <v>0</v>
      </c>
      <c r="F47" s="23" t="e">
        <f t="shared" si="30"/>
        <v>#DIV/0!</v>
      </c>
      <c r="G47" s="23">
        <f t="shared" si="31"/>
        <v>0</v>
      </c>
      <c r="H47" s="23" t="e">
        <f t="shared" si="32"/>
        <v>#DIV/0!</v>
      </c>
      <c r="I47" s="23">
        <f t="shared" si="33"/>
        <v>0</v>
      </c>
      <c r="J47" s="23" t="e">
        <f t="shared" si="34"/>
        <v>#DIV/0!</v>
      </c>
      <c r="K47" s="23">
        <f t="shared" si="35"/>
        <v>0</v>
      </c>
      <c r="L47" s="23" t="e">
        <f t="shared" si="36"/>
        <v>#DIV/0!</v>
      </c>
      <c r="M47" s="23">
        <f t="shared" si="37"/>
        <v>0</v>
      </c>
      <c r="N47" s="23" t="e">
        <f t="shared" si="38"/>
        <v>#DIV/0!</v>
      </c>
      <c r="O47" s="23">
        <f t="shared" si="39"/>
        <v>0</v>
      </c>
      <c r="P47" s="23" t="e">
        <f t="shared" si="40"/>
        <v>#DIV/0!</v>
      </c>
      <c r="Q47" s="23">
        <f t="shared" si="41"/>
        <v>0</v>
      </c>
      <c r="R47" s="23" t="e">
        <f t="shared" si="42"/>
        <v>#DIV/0!</v>
      </c>
      <c r="S47" s="23">
        <f t="shared" si="43"/>
        <v>0</v>
      </c>
      <c r="T47" s="23" t="e">
        <f t="shared" si="44"/>
        <v>#DIV/0!</v>
      </c>
      <c r="U47" s="23">
        <f t="shared" si="45"/>
        <v>0</v>
      </c>
      <c r="V47" s="23" t="e">
        <f t="shared" si="46"/>
        <v>#DIV/0!</v>
      </c>
      <c r="W47" s="23">
        <f t="shared" si="47"/>
        <v>0</v>
      </c>
      <c r="X47" s="23" t="e">
        <f t="shared" si="48"/>
        <v>#DIV/0!</v>
      </c>
      <c r="Y47" s="23">
        <f t="shared" si="49"/>
        <v>0</v>
      </c>
      <c r="Z47" s="23" t="e">
        <f t="shared" si="50"/>
        <v>#DIV/0!</v>
      </c>
      <c r="AA47" s="23">
        <f t="shared" si="51"/>
        <v>0</v>
      </c>
      <c r="AB47" s="23" t="e">
        <f t="shared" si="52"/>
        <v>#DIV/0!</v>
      </c>
      <c r="AC47" s="99"/>
      <c r="AD47" s="99"/>
      <c r="AE47" s="99"/>
      <c r="AF47" s="99"/>
      <c r="AG47" s="99"/>
      <c r="AH47" s="99"/>
      <c r="AI47" s="99"/>
      <c r="AJ47" s="99"/>
      <c r="AK47" s="99"/>
    </row>
    <row r="48" spans="1:37" x14ac:dyDescent="0.25">
      <c r="A48" s="99"/>
      <c r="B48" s="23">
        <f t="shared" si="27"/>
        <v>5</v>
      </c>
      <c r="C48" s="24" t="str">
        <f t="shared" si="28"/>
        <v>Продукт/услуга 5</v>
      </c>
      <c r="D48" s="108" t="e">
        <f>Таб.4!G49</f>
        <v>#DIV/0!</v>
      </c>
      <c r="E48" s="23">
        <f t="shared" si="29"/>
        <v>0</v>
      </c>
      <c r="F48" s="23" t="e">
        <f t="shared" si="30"/>
        <v>#DIV/0!</v>
      </c>
      <c r="G48" s="23">
        <f t="shared" si="31"/>
        <v>0</v>
      </c>
      <c r="H48" s="23" t="e">
        <f t="shared" si="32"/>
        <v>#DIV/0!</v>
      </c>
      <c r="I48" s="23">
        <f t="shared" si="33"/>
        <v>0</v>
      </c>
      <c r="J48" s="23" t="e">
        <f t="shared" si="34"/>
        <v>#DIV/0!</v>
      </c>
      <c r="K48" s="23">
        <f t="shared" si="35"/>
        <v>0</v>
      </c>
      <c r="L48" s="23" t="e">
        <f t="shared" si="36"/>
        <v>#DIV/0!</v>
      </c>
      <c r="M48" s="23">
        <f t="shared" si="37"/>
        <v>0</v>
      </c>
      <c r="N48" s="23" t="e">
        <f t="shared" si="38"/>
        <v>#DIV/0!</v>
      </c>
      <c r="O48" s="23">
        <f t="shared" si="39"/>
        <v>0</v>
      </c>
      <c r="P48" s="23" t="e">
        <f t="shared" si="40"/>
        <v>#DIV/0!</v>
      </c>
      <c r="Q48" s="23">
        <f t="shared" si="41"/>
        <v>0</v>
      </c>
      <c r="R48" s="23" t="e">
        <f t="shared" si="42"/>
        <v>#DIV/0!</v>
      </c>
      <c r="S48" s="23">
        <f t="shared" si="43"/>
        <v>0</v>
      </c>
      <c r="T48" s="23" t="e">
        <f t="shared" si="44"/>
        <v>#DIV/0!</v>
      </c>
      <c r="U48" s="23">
        <f t="shared" si="45"/>
        <v>0</v>
      </c>
      <c r="V48" s="23" t="e">
        <f t="shared" si="46"/>
        <v>#DIV/0!</v>
      </c>
      <c r="W48" s="23">
        <f t="shared" si="47"/>
        <v>0</v>
      </c>
      <c r="X48" s="23" t="e">
        <f t="shared" si="48"/>
        <v>#DIV/0!</v>
      </c>
      <c r="Y48" s="23">
        <f t="shared" si="49"/>
        <v>0</v>
      </c>
      <c r="Z48" s="23" t="e">
        <f t="shared" si="50"/>
        <v>#DIV/0!</v>
      </c>
      <c r="AA48" s="23">
        <f t="shared" si="51"/>
        <v>0</v>
      </c>
      <c r="AB48" s="23" t="e">
        <f t="shared" si="52"/>
        <v>#DIV/0!</v>
      </c>
      <c r="AC48" s="99"/>
      <c r="AD48" s="99"/>
      <c r="AE48" s="99"/>
      <c r="AF48" s="99"/>
      <c r="AG48" s="99"/>
      <c r="AH48" s="99"/>
      <c r="AI48" s="99"/>
      <c r="AJ48" s="99"/>
      <c r="AK48" s="99"/>
    </row>
    <row r="49" spans="1:37" x14ac:dyDescent="0.25">
      <c r="A49" s="99"/>
      <c r="B49" s="23">
        <f t="shared" si="27"/>
        <v>6</v>
      </c>
      <c r="C49" s="24" t="str">
        <f t="shared" si="28"/>
        <v>Продукт/услуга 6</v>
      </c>
      <c r="D49" s="108" t="e">
        <f>Таб.4!G59</f>
        <v>#DIV/0!</v>
      </c>
      <c r="E49" s="23">
        <f t="shared" si="29"/>
        <v>0</v>
      </c>
      <c r="F49" s="23" t="e">
        <f t="shared" si="30"/>
        <v>#DIV/0!</v>
      </c>
      <c r="G49" s="23">
        <f t="shared" si="31"/>
        <v>0</v>
      </c>
      <c r="H49" s="23" t="e">
        <f t="shared" si="32"/>
        <v>#DIV/0!</v>
      </c>
      <c r="I49" s="23">
        <f t="shared" si="33"/>
        <v>0</v>
      </c>
      <c r="J49" s="23" t="e">
        <f t="shared" si="34"/>
        <v>#DIV/0!</v>
      </c>
      <c r="K49" s="23">
        <f t="shared" si="35"/>
        <v>0</v>
      </c>
      <c r="L49" s="23" t="e">
        <f t="shared" si="36"/>
        <v>#DIV/0!</v>
      </c>
      <c r="M49" s="23">
        <f t="shared" si="37"/>
        <v>0</v>
      </c>
      <c r="N49" s="23" t="e">
        <f t="shared" si="38"/>
        <v>#DIV/0!</v>
      </c>
      <c r="O49" s="23">
        <f t="shared" si="39"/>
        <v>0</v>
      </c>
      <c r="P49" s="23" t="e">
        <f t="shared" si="40"/>
        <v>#DIV/0!</v>
      </c>
      <c r="Q49" s="23">
        <f t="shared" si="41"/>
        <v>0</v>
      </c>
      <c r="R49" s="23" t="e">
        <f t="shared" si="42"/>
        <v>#DIV/0!</v>
      </c>
      <c r="S49" s="23">
        <f t="shared" si="43"/>
        <v>0</v>
      </c>
      <c r="T49" s="23" t="e">
        <f t="shared" si="44"/>
        <v>#DIV/0!</v>
      </c>
      <c r="U49" s="23">
        <f t="shared" si="45"/>
        <v>0</v>
      </c>
      <c r="V49" s="23" t="e">
        <f t="shared" si="46"/>
        <v>#DIV/0!</v>
      </c>
      <c r="W49" s="23">
        <f t="shared" si="47"/>
        <v>0</v>
      </c>
      <c r="X49" s="23" t="e">
        <f t="shared" si="48"/>
        <v>#DIV/0!</v>
      </c>
      <c r="Y49" s="23">
        <f t="shared" si="49"/>
        <v>0</v>
      </c>
      <c r="Z49" s="23" t="e">
        <f t="shared" si="50"/>
        <v>#DIV/0!</v>
      </c>
      <c r="AA49" s="23">
        <f t="shared" si="51"/>
        <v>0</v>
      </c>
      <c r="AB49" s="23" t="e">
        <f t="shared" si="52"/>
        <v>#DIV/0!</v>
      </c>
      <c r="AC49" s="99"/>
      <c r="AD49" s="99"/>
      <c r="AE49" s="99"/>
      <c r="AF49" s="99"/>
      <c r="AG49" s="99"/>
      <c r="AH49" s="99"/>
      <c r="AI49" s="99"/>
      <c r="AJ49" s="99"/>
      <c r="AK49" s="99"/>
    </row>
    <row r="50" spans="1:37" x14ac:dyDescent="0.25">
      <c r="A50" s="109"/>
      <c r="B50" s="23">
        <f t="shared" si="27"/>
        <v>7</v>
      </c>
      <c r="C50" s="24" t="str">
        <f t="shared" si="28"/>
        <v>Продукт/услуга 7</v>
      </c>
      <c r="D50" s="108" t="e">
        <f>Таб.4!G69</f>
        <v>#DIV/0!</v>
      </c>
      <c r="E50" s="23">
        <f t="shared" si="29"/>
        <v>0</v>
      </c>
      <c r="F50" s="23" t="e">
        <f t="shared" si="30"/>
        <v>#DIV/0!</v>
      </c>
      <c r="G50" s="23">
        <f t="shared" si="31"/>
        <v>0</v>
      </c>
      <c r="H50" s="23" t="e">
        <f t="shared" si="32"/>
        <v>#DIV/0!</v>
      </c>
      <c r="I50" s="23">
        <f t="shared" si="33"/>
        <v>0</v>
      </c>
      <c r="J50" s="23" t="e">
        <f t="shared" si="34"/>
        <v>#DIV/0!</v>
      </c>
      <c r="K50" s="23">
        <f t="shared" si="35"/>
        <v>0</v>
      </c>
      <c r="L50" s="23" t="e">
        <f t="shared" si="36"/>
        <v>#DIV/0!</v>
      </c>
      <c r="M50" s="23">
        <f t="shared" si="37"/>
        <v>0</v>
      </c>
      <c r="N50" s="23" t="e">
        <f t="shared" si="38"/>
        <v>#DIV/0!</v>
      </c>
      <c r="O50" s="23">
        <f t="shared" si="39"/>
        <v>0</v>
      </c>
      <c r="P50" s="23" t="e">
        <f t="shared" si="40"/>
        <v>#DIV/0!</v>
      </c>
      <c r="Q50" s="23">
        <f t="shared" si="41"/>
        <v>0</v>
      </c>
      <c r="R50" s="23" t="e">
        <f t="shared" si="42"/>
        <v>#DIV/0!</v>
      </c>
      <c r="S50" s="23">
        <f t="shared" si="43"/>
        <v>0</v>
      </c>
      <c r="T50" s="23" t="e">
        <f t="shared" si="44"/>
        <v>#DIV/0!</v>
      </c>
      <c r="U50" s="23">
        <f t="shared" si="45"/>
        <v>0</v>
      </c>
      <c r="V50" s="23" t="e">
        <f t="shared" si="46"/>
        <v>#DIV/0!</v>
      </c>
      <c r="W50" s="23">
        <f t="shared" si="47"/>
        <v>0</v>
      </c>
      <c r="X50" s="23" t="e">
        <f t="shared" si="48"/>
        <v>#DIV/0!</v>
      </c>
      <c r="Y50" s="23">
        <f t="shared" si="49"/>
        <v>0</v>
      </c>
      <c r="Z50" s="23" t="e">
        <f t="shared" si="50"/>
        <v>#DIV/0!</v>
      </c>
      <c r="AA50" s="23">
        <f t="shared" si="51"/>
        <v>0</v>
      </c>
      <c r="AB50" s="23" t="e">
        <f t="shared" si="52"/>
        <v>#DIV/0!</v>
      </c>
      <c r="AC50" s="99"/>
      <c r="AD50" s="99"/>
      <c r="AE50" s="99"/>
      <c r="AF50" s="99"/>
      <c r="AG50" s="99"/>
      <c r="AH50" s="99"/>
      <c r="AI50" s="99"/>
      <c r="AJ50" s="99"/>
      <c r="AK50" s="99"/>
    </row>
    <row r="51" spans="1:37" x14ac:dyDescent="0.25">
      <c r="A51" s="109"/>
      <c r="B51" s="23">
        <f t="shared" si="27"/>
        <v>8</v>
      </c>
      <c r="C51" s="24" t="str">
        <f t="shared" si="28"/>
        <v>Продукт/услуга 8</v>
      </c>
      <c r="D51" s="108" t="e">
        <f>Таб.4!G80</f>
        <v>#DIV/0!</v>
      </c>
      <c r="E51" s="23">
        <f t="shared" si="29"/>
        <v>0</v>
      </c>
      <c r="F51" s="23" t="e">
        <f t="shared" si="30"/>
        <v>#DIV/0!</v>
      </c>
      <c r="G51" s="23">
        <f t="shared" si="31"/>
        <v>0</v>
      </c>
      <c r="H51" s="23" t="e">
        <f t="shared" si="32"/>
        <v>#DIV/0!</v>
      </c>
      <c r="I51" s="23">
        <f t="shared" si="33"/>
        <v>0</v>
      </c>
      <c r="J51" s="23" t="e">
        <f t="shared" si="34"/>
        <v>#DIV/0!</v>
      </c>
      <c r="K51" s="23">
        <f t="shared" si="35"/>
        <v>0</v>
      </c>
      <c r="L51" s="23" t="e">
        <f t="shared" si="36"/>
        <v>#DIV/0!</v>
      </c>
      <c r="M51" s="23">
        <f t="shared" si="37"/>
        <v>0</v>
      </c>
      <c r="N51" s="23" t="e">
        <f t="shared" si="38"/>
        <v>#DIV/0!</v>
      </c>
      <c r="O51" s="23">
        <f t="shared" si="39"/>
        <v>0</v>
      </c>
      <c r="P51" s="23" t="e">
        <f t="shared" si="40"/>
        <v>#DIV/0!</v>
      </c>
      <c r="Q51" s="23">
        <f t="shared" si="41"/>
        <v>0</v>
      </c>
      <c r="R51" s="23" t="e">
        <f t="shared" si="42"/>
        <v>#DIV/0!</v>
      </c>
      <c r="S51" s="23">
        <f t="shared" si="43"/>
        <v>0</v>
      </c>
      <c r="T51" s="23" t="e">
        <f t="shared" si="44"/>
        <v>#DIV/0!</v>
      </c>
      <c r="U51" s="23">
        <f t="shared" si="45"/>
        <v>0</v>
      </c>
      <c r="V51" s="23" t="e">
        <f t="shared" si="46"/>
        <v>#DIV/0!</v>
      </c>
      <c r="W51" s="23">
        <f t="shared" si="47"/>
        <v>0</v>
      </c>
      <c r="X51" s="23" t="e">
        <f t="shared" si="48"/>
        <v>#DIV/0!</v>
      </c>
      <c r="Y51" s="23">
        <f t="shared" si="49"/>
        <v>0</v>
      </c>
      <c r="Z51" s="23" t="e">
        <f t="shared" si="50"/>
        <v>#DIV/0!</v>
      </c>
      <c r="AA51" s="23">
        <f t="shared" si="51"/>
        <v>0</v>
      </c>
      <c r="AB51" s="23" t="e">
        <f t="shared" si="52"/>
        <v>#DIV/0!</v>
      </c>
      <c r="AC51" s="99"/>
      <c r="AD51" s="99"/>
      <c r="AE51" s="99"/>
      <c r="AF51" s="99"/>
      <c r="AG51" s="99"/>
      <c r="AH51" s="99"/>
      <c r="AI51" s="99"/>
      <c r="AJ51" s="99"/>
      <c r="AK51" s="99"/>
    </row>
    <row r="52" spans="1:37" x14ac:dyDescent="0.25">
      <c r="A52" s="110"/>
      <c r="B52" s="14"/>
      <c r="C52" s="15" t="s">
        <v>25</v>
      </c>
      <c r="D52" s="136"/>
      <c r="E52" s="112">
        <f t="shared" ref="E52:AB52" si="53">SUM(E44:E51)</f>
        <v>0</v>
      </c>
      <c r="F52" s="112" t="e">
        <f t="shared" si="53"/>
        <v>#DIV/0!</v>
      </c>
      <c r="G52" s="112">
        <f t="shared" si="53"/>
        <v>0</v>
      </c>
      <c r="H52" s="112" t="e">
        <f t="shared" si="53"/>
        <v>#DIV/0!</v>
      </c>
      <c r="I52" s="112">
        <f t="shared" si="53"/>
        <v>0</v>
      </c>
      <c r="J52" s="112" t="e">
        <f t="shared" si="53"/>
        <v>#DIV/0!</v>
      </c>
      <c r="K52" s="112">
        <f t="shared" si="53"/>
        <v>0</v>
      </c>
      <c r="L52" s="112" t="e">
        <f t="shared" si="53"/>
        <v>#DIV/0!</v>
      </c>
      <c r="M52" s="112">
        <f t="shared" si="53"/>
        <v>0</v>
      </c>
      <c r="N52" s="112" t="e">
        <f t="shared" si="53"/>
        <v>#DIV/0!</v>
      </c>
      <c r="O52" s="112">
        <f t="shared" si="53"/>
        <v>0</v>
      </c>
      <c r="P52" s="112" t="e">
        <f t="shared" si="53"/>
        <v>#DIV/0!</v>
      </c>
      <c r="Q52" s="112">
        <f t="shared" si="53"/>
        <v>0</v>
      </c>
      <c r="R52" s="112" t="e">
        <f t="shared" si="53"/>
        <v>#DIV/0!</v>
      </c>
      <c r="S52" s="112">
        <f t="shared" si="53"/>
        <v>0</v>
      </c>
      <c r="T52" s="112" t="e">
        <f t="shared" si="53"/>
        <v>#DIV/0!</v>
      </c>
      <c r="U52" s="112">
        <f t="shared" si="53"/>
        <v>0</v>
      </c>
      <c r="V52" s="112" t="e">
        <f t="shared" si="53"/>
        <v>#DIV/0!</v>
      </c>
      <c r="W52" s="112">
        <f t="shared" si="53"/>
        <v>0</v>
      </c>
      <c r="X52" s="112" t="e">
        <f t="shared" si="53"/>
        <v>#DIV/0!</v>
      </c>
      <c r="Y52" s="112">
        <f t="shared" si="53"/>
        <v>0</v>
      </c>
      <c r="Z52" s="112" t="e">
        <f t="shared" si="53"/>
        <v>#DIV/0!</v>
      </c>
      <c r="AA52" s="112">
        <f t="shared" si="53"/>
        <v>0</v>
      </c>
      <c r="AB52" s="112" t="e">
        <f t="shared" si="53"/>
        <v>#DIV/0!</v>
      </c>
      <c r="AC52" s="130"/>
      <c r="AD52" s="130"/>
      <c r="AE52" s="99"/>
      <c r="AF52" s="99"/>
      <c r="AG52" s="99"/>
      <c r="AH52" s="99"/>
      <c r="AI52" s="99"/>
      <c r="AJ52" s="99"/>
      <c r="AK52" s="99"/>
    </row>
    <row r="53" spans="1:37" x14ac:dyDescent="0.25">
      <c r="A53" s="99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99"/>
      <c r="AD53" s="99"/>
      <c r="AE53" s="99"/>
      <c r="AF53" s="99"/>
      <c r="AG53" s="99"/>
      <c r="AH53" s="99"/>
      <c r="AI53" s="99"/>
      <c r="AJ53" s="99"/>
      <c r="AK53" s="99"/>
    </row>
    <row r="54" spans="1:37" x14ac:dyDescent="0.25">
      <c r="A54" s="99"/>
      <c r="C54" s="220" t="s">
        <v>38</v>
      </c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99"/>
      <c r="AD54" s="99"/>
      <c r="AE54" s="99"/>
      <c r="AF54" s="99"/>
      <c r="AG54" s="99"/>
      <c r="AH54" s="99"/>
      <c r="AI54" s="99"/>
      <c r="AJ54" s="99"/>
      <c r="AK54" s="99"/>
    </row>
    <row r="55" spans="1:37" x14ac:dyDescent="0.25">
      <c r="A55" s="99"/>
      <c r="C55" s="221" t="s">
        <v>39</v>
      </c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99"/>
      <c r="AD55" s="99"/>
      <c r="AE55" s="99"/>
      <c r="AF55" s="99"/>
      <c r="AG55" s="99"/>
      <c r="AH55" s="99"/>
      <c r="AI55" s="99"/>
      <c r="AJ55" s="99"/>
      <c r="AK55" s="99"/>
    </row>
    <row r="56" spans="1:37" x14ac:dyDescent="0.25">
      <c r="A56" s="99"/>
      <c r="B56" s="223" t="s">
        <v>7</v>
      </c>
      <c r="C56" s="266" t="s">
        <v>40</v>
      </c>
      <c r="D56" s="225"/>
      <c r="E56" s="228" t="s">
        <v>10</v>
      </c>
      <c r="F56" s="229"/>
      <c r="G56" s="228" t="s">
        <v>11</v>
      </c>
      <c r="H56" s="229"/>
      <c r="I56" s="228" t="s">
        <v>12</v>
      </c>
      <c r="J56" s="229"/>
      <c r="K56" s="228" t="s">
        <v>13</v>
      </c>
      <c r="L56" s="229"/>
      <c r="M56" s="228" t="s">
        <v>14</v>
      </c>
      <c r="N56" s="229"/>
      <c r="O56" s="228" t="s">
        <v>15</v>
      </c>
      <c r="P56" s="229"/>
      <c r="Q56" s="228" t="s">
        <v>16</v>
      </c>
      <c r="R56" s="229"/>
      <c r="S56" s="228" t="s">
        <v>17</v>
      </c>
      <c r="T56" s="229"/>
      <c r="U56" s="228" t="s">
        <v>18</v>
      </c>
      <c r="V56" s="229"/>
      <c r="W56" s="228" t="s">
        <v>19</v>
      </c>
      <c r="X56" s="229"/>
      <c r="Y56" s="228" t="s">
        <v>20</v>
      </c>
      <c r="Z56" s="229"/>
      <c r="AA56" s="228" t="s">
        <v>21</v>
      </c>
      <c r="AB56" s="229"/>
      <c r="AC56" s="99"/>
      <c r="AD56" s="99"/>
      <c r="AE56" s="99"/>
      <c r="AF56" s="99"/>
      <c r="AG56" s="99"/>
      <c r="AH56" s="99"/>
      <c r="AI56" s="99"/>
      <c r="AJ56" s="99"/>
      <c r="AK56" s="99"/>
    </row>
    <row r="57" spans="1:37" x14ac:dyDescent="0.25">
      <c r="A57" s="99"/>
      <c r="B57" s="223"/>
      <c r="C57" s="267"/>
      <c r="D57" s="227"/>
      <c r="E57" s="324">
        <f>E12</f>
        <v>0</v>
      </c>
      <c r="F57" s="324"/>
      <c r="G57" s="324">
        <f t="shared" ref="G57" si="54">G12</f>
        <v>0</v>
      </c>
      <c r="H57" s="324"/>
      <c r="I57" s="324">
        <f t="shared" ref="I57" si="55">I12</f>
        <v>0</v>
      </c>
      <c r="J57" s="324"/>
      <c r="K57" s="324">
        <f t="shared" ref="K57" si="56">K12</f>
        <v>0</v>
      </c>
      <c r="L57" s="324"/>
      <c r="M57" s="324">
        <f t="shared" ref="M57" si="57">M12</f>
        <v>0</v>
      </c>
      <c r="N57" s="324"/>
      <c r="O57" s="324">
        <f t="shared" ref="O57" si="58">O12</f>
        <v>0</v>
      </c>
      <c r="P57" s="324"/>
      <c r="Q57" s="324">
        <f t="shared" ref="Q57" si="59">Q12</f>
        <v>0</v>
      </c>
      <c r="R57" s="324"/>
      <c r="S57" s="324">
        <f t="shared" ref="S57" si="60">S12</f>
        <v>0</v>
      </c>
      <c r="T57" s="324"/>
      <c r="U57" s="324">
        <f t="shared" ref="U57" si="61">U12</f>
        <v>0</v>
      </c>
      <c r="V57" s="324"/>
      <c r="W57" s="324">
        <f t="shared" ref="W57" si="62">W12</f>
        <v>0</v>
      </c>
      <c r="X57" s="324"/>
      <c r="Y57" s="324">
        <f t="shared" ref="Y57" si="63">Y12</f>
        <v>0</v>
      </c>
      <c r="Z57" s="324"/>
      <c r="AA57" s="324">
        <f>AA12</f>
        <v>0</v>
      </c>
      <c r="AB57" s="324"/>
      <c r="AC57" s="99"/>
      <c r="AD57" s="99"/>
      <c r="AE57" s="99"/>
      <c r="AF57" s="99"/>
      <c r="AG57" s="99"/>
      <c r="AH57" s="99"/>
      <c r="AI57" s="99"/>
      <c r="AJ57" s="99"/>
      <c r="AK57" s="99"/>
    </row>
    <row r="58" spans="1:37" x14ac:dyDescent="0.25">
      <c r="A58" s="99"/>
      <c r="B58" s="27">
        <v>1</v>
      </c>
      <c r="C58" s="269" t="s">
        <v>41</v>
      </c>
      <c r="D58" s="270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99"/>
      <c r="AD58" s="99"/>
      <c r="AE58" s="99"/>
      <c r="AF58" s="99"/>
      <c r="AG58" s="99"/>
      <c r="AH58" s="99"/>
      <c r="AI58" s="99"/>
      <c r="AJ58" s="99"/>
      <c r="AK58" s="99"/>
    </row>
    <row r="59" spans="1:37" x14ac:dyDescent="0.25">
      <c r="A59" s="99"/>
      <c r="B59" s="27">
        <v>2</v>
      </c>
      <c r="C59" s="251" t="s">
        <v>42</v>
      </c>
      <c r="D59" s="252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99"/>
      <c r="AD59" s="99"/>
      <c r="AE59" s="99"/>
      <c r="AF59" s="99"/>
      <c r="AG59" s="99"/>
      <c r="AH59" s="99"/>
      <c r="AI59" s="99"/>
      <c r="AJ59" s="99"/>
      <c r="AK59" s="99"/>
    </row>
    <row r="60" spans="1:37" x14ac:dyDescent="0.25">
      <c r="A60" s="99"/>
      <c r="B60" s="27">
        <v>3</v>
      </c>
      <c r="C60" s="251" t="s">
        <v>43</v>
      </c>
      <c r="D60" s="252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99"/>
      <c r="AD60" s="99"/>
      <c r="AE60" s="99"/>
      <c r="AF60" s="99"/>
      <c r="AG60" s="99"/>
      <c r="AH60" s="99"/>
      <c r="AI60" s="99"/>
      <c r="AJ60" s="99"/>
      <c r="AK60" s="99"/>
    </row>
    <row r="61" spans="1:37" x14ac:dyDescent="0.25">
      <c r="A61" s="99"/>
      <c r="B61" s="27">
        <v>4</v>
      </c>
      <c r="C61" s="251" t="s">
        <v>44</v>
      </c>
      <c r="D61" s="252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99"/>
      <c r="AD61" s="99"/>
      <c r="AE61" s="99"/>
      <c r="AF61" s="99"/>
      <c r="AG61" s="99"/>
      <c r="AH61" s="99"/>
      <c r="AI61" s="99"/>
      <c r="AJ61" s="99"/>
      <c r="AK61" s="99"/>
    </row>
    <row r="62" spans="1:37" x14ac:dyDescent="0.25">
      <c r="A62" s="99"/>
      <c r="B62" s="27">
        <v>5</v>
      </c>
      <c r="C62" s="251" t="s">
        <v>45</v>
      </c>
      <c r="D62" s="252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99"/>
      <c r="AD62" s="99"/>
      <c r="AE62" s="99"/>
      <c r="AF62" s="99"/>
      <c r="AG62" s="99"/>
      <c r="AH62" s="99"/>
      <c r="AI62" s="99"/>
      <c r="AJ62" s="99"/>
      <c r="AK62" s="99"/>
    </row>
    <row r="63" spans="1:37" x14ac:dyDescent="0.25">
      <c r="A63" s="99"/>
      <c r="B63" s="27"/>
      <c r="C63" s="244" t="s">
        <v>25</v>
      </c>
      <c r="D63" s="245"/>
      <c r="E63" s="246">
        <f>SUM(E58:F62)</f>
        <v>0</v>
      </c>
      <c r="F63" s="246"/>
      <c r="G63" s="246">
        <f>SUM(G58:H62)</f>
        <v>0</v>
      </c>
      <c r="H63" s="246"/>
      <c r="I63" s="246">
        <f>SUM(I58:J62)</f>
        <v>0</v>
      </c>
      <c r="J63" s="246"/>
      <c r="K63" s="246">
        <f>SUM(K58:L62)</f>
        <v>0</v>
      </c>
      <c r="L63" s="246"/>
      <c r="M63" s="246">
        <f>SUM(M58:N62)</f>
        <v>0</v>
      </c>
      <c r="N63" s="246"/>
      <c r="O63" s="246">
        <f>SUM(O58:P62)</f>
        <v>0</v>
      </c>
      <c r="P63" s="246"/>
      <c r="Q63" s="246">
        <f>SUM(Q58:R62)</f>
        <v>0</v>
      </c>
      <c r="R63" s="246"/>
      <c r="S63" s="246">
        <f>SUM(S58:T62)</f>
        <v>0</v>
      </c>
      <c r="T63" s="246"/>
      <c r="U63" s="246">
        <f>SUM(U58:V62)</f>
        <v>0</v>
      </c>
      <c r="V63" s="246"/>
      <c r="W63" s="246">
        <f>SUM(W58:X62)</f>
        <v>0</v>
      </c>
      <c r="X63" s="246"/>
      <c r="Y63" s="246">
        <f>SUM(Y58:Z62)</f>
        <v>0</v>
      </c>
      <c r="Z63" s="246"/>
      <c r="AA63" s="246">
        <f>SUM(AA58:AB62)</f>
        <v>0</v>
      </c>
      <c r="AB63" s="246"/>
      <c r="AC63" s="99"/>
      <c r="AD63" s="99"/>
      <c r="AE63" s="99"/>
      <c r="AF63" s="99"/>
      <c r="AG63" s="99"/>
      <c r="AH63" s="99"/>
      <c r="AI63" s="99"/>
      <c r="AJ63" s="99"/>
      <c r="AK63" s="99"/>
    </row>
    <row r="64" spans="1:37" x14ac:dyDescent="0.25">
      <c r="A64" s="99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99"/>
      <c r="AD64" s="99"/>
      <c r="AE64" s="99"/>
      <c r="AF64" s="99"/>
      <c r="AG64" s="99"/>
      <c r="AH64" s="99"/>
      <c r="AI64" s="99"/>
      <c r="AJ64" s="99"/>
      <c r="AK64" s="99"/>
    </row>
    <row r="65" spans="1:37" x14ac:dyDescent="0.25">
      <c r="A65" s="99"/>
      <c r="C65" s="220" t="s">
        <v>46</v>
      </c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99"/>
      <c r="AD65" s="99"/>
      <c r="AE65" s="99"/>
      <c r="AF65" s="99"/>
      <c r="AG65" s="99"/>
      <c r="AH65" s="99"/>
      <c r="AI65" s="99"/>
      <c r="AJ65" s="99"/>
      <c r="AK65" s="99"/>
    </row>
    <row r="66" spans="1:37" x14ac:dyDescent="0.25">
      <c r="A66" s="99"/>
      <c r="C66" s="221" t="s">
        <v>47</v>
      </c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1"/>
      <c r="AC66" s="99"/>
      <c r="AD66" s="99"/>
      <c r="AE66" s="99"/>
      <c r="AF66" s="99"/>
      <c r="AG66" s="99"/>
      <c r="AH66" s="99"/>
      <c r="AI66" s="99"/>
      <c r="AJ66" s="99"/>
      <c r="AK66" s="99"/>
    </row>
    <row r="67" spans="1:37" x14ac:dyDescent="0.25">
      <c r="A67" s="99"/>
      <c r="B67" s="264" t="s">
        <v>7</v>
      </c>
      <c r="C67" s="266" t="s">
        <v>40</v>
      </c>
      <c r="D67" s="225"/>
      <c r="E67" s="228" t="s">
        <v>10</v>
      </c>
      <c r="F67" s="229"/>
      <c r="G67" s="228" t="s">
        <v>11</v>
      </c>
      <c r="H67" s="229"/>
      <c r="I67" s="228" t="s">
        <v>12</v>
      </c>
      <c r="J67" s="229"/>
      <c r="K67" s="228" t="s">
        <v>13</v>
      </c>
      <c r="L67" s="229"/>
      <c r="M67" s="228" t="s">
        <v>14</v>
      </c>
      <c r="N67" s="229"/>
      <c r="O67" s="228" t="s">
        <v>15</v>
      </c>
      <c r="P67" s="229"/>
      <c r="Q67" s="228" t="s">
        <v>16</v>
      </c>
      <c r="R67" s="229"/>
      <c r="S67" s="228" t="s">
        <v>17</v>
      </c>
      <c r="T67" s="229"/>
      <c r="U67" s="228" t="s">
        <v>18</v>
      </c>
      <c r="V67" s="229"/>
      <c r="W67" s="228" t="s">
        <v>19</v>
      </c>
      <c r="X67" s="229"/>
      <c r="Y67" s="228" t="s">
        <v>20</v>
      </c>
      <c r="Z67" s="229"/>
      <c r="AA67" s="228" t="s">
        <v>21</v>
      </c>
      <c r="AB67" s="229"/>
      <c r="AC67" s="99"/>
      <c r="AD67" s="99"/>
      <c r="AE67" s="99"/>
      <c r="AF67" s="99"/>
      <c r="AG67" s="99"/>
      <c r="AH67" s="99"/>
      <c r="AI67" s="99"/>
      <c r="AJ67" s="99"/>
      <c r="AK67" s="99"/>
    </row>
    <row r="68" spans="1:37" x14ac:dyDescent="0.25">
      <c r="A68" s="99"/>
      <c r="B68" s="265"/>
      <c r="C68" s="267"/>
      <c r="D68" s="227"/>
      <c r="E68" s="324">
        <f>E12</f>
        <v>0</v>
      </c>
      <c r="F68" s="324"/>
      <c r="G68" s="324">
        <f t="shared" ref="G68" si="64">G12</f>
        <v>0</v>
      </c>
      <c r="H68" s="324"/>
      <c r="I68" s="324">
        <f t="shared" ref="I68" si="65">I12</f>
        <v>0</v>
      </c>
      <c r="J68" s="324"/>
      <c r="K68" s="324">
        <f t="shared" ref="K68" si="66">K12</f>
        <v>0</v>
      </c>
      <c r="L68" s="324"/>
      <c r="M68" s="324">
        <f t="shared" ref="M68" si="67">M12</f>
        <v>0</v>
      </c>
      <c r="N68" s="324"/>
      <c r="O68" s="324">
        <f t="shared" ref="O68" si="68">O12</f>
        <v>0</v>
      </c>
      <c r="P68" s="324"/>
      <c r="Q68" s="324">
        <f t="shared" ref="Q68" si="69">Q12</f>
        <v>0</v>
      </c>
      <c r="R68" s="324"/>
      <c r="S68" s="324">
        <f t="shared" ref="S68" si="70">S12</f>
        <v>0</v>
      </c>
      <c r="T68" s="324"/>
      <c r="U68" s="324">
        <f t="shared" ref="U68" si="71">U12</f>
        <v>0</v>
      </c>
      <c r="V68" s="324"/>
      <c r="W68" s="324">
        <f t="shared" ref="W68" si="72">W12</f>
        <v>0</v>
      </c>
      <c r="X68" s="324"/>
      <c r="Y68" s="324">
        <f t="shared" ref="Y68" si="73">Y12</f>
        <v>0</v>
      </c>
      <c r="Z68" s="324"/>
      <c r="AA68" s="324">
        <f>AA12</f>
        <v>0</v>
      </c>
      <c r="AB68" s="324"/>
      <c r="AC68" s="99"/>
      <c r="AD68" s="99"/>
      <c r="AE68" s="99"/>
      <c r="AF68" s="99"/>
      <c r="AG68" s="99"/>
      <c r="AH68" s="99"/>
      <c r="AI68" s="99"/>
      <c r="AJ68" s="99"/>
      <c r="AK68" s="99"/>
    </row>
    <row r="69" spans="1:37" ht="15.75" customHeight="1" x14ac:dyDescent="0.25">
      <c r="A69" s="99"/>
      <c r="B69" s="32">
        <v>1</v>
      </c>
      <c r="C69" s="251" t="s">
        <v>48</v>
      </c>
      <c r="D69" s="252"/>
      <c r="E69" s="249" t="e">
        <f>F52</f>
        <v>#DIV/0!</v>
      </c>
      <c r="F69" s="249"/>
      <c r="G69" s="249" t="e">
        <f>H52</f>
        <v>#DIV/0!</v>
      </c>
      <c r="H69" s="249"/>
      <c r="I69" s="249" t="e">
        <f>J52</f>
        <v>#DIV/0!</v>
      </c>
      <c r="J69" s="249"/>
      <c r="K69" s="249" t="e">
        <f>L52</f>
        <v>#DIV/0!</v>
      </c>
      <c r="L69" s="249"/>
      <c r="M69" s="249" t="e">
        <f>N52</f>
        <v>#DIV/0!</v>
      </c>
      <c r="N69" s="249"/>
      <c r="O69" s="249" t="e">
        <f>P52</f>
        <v>#DIV/0!</v>
      </c>
      <c r="P69" s="249"/>
      <c r="Q69" s="249" t="e">
        <f>R52</f>
        <v>#DIV/0!</v>
      </c>
      <c r="R69" s="249"/>
      <c r="S69" s="249" t="e">
        <f>T52</f>
        <v>#DIV/0!</v>
      </c>
      <c r="T69" s="249"/>
      <c r="U69" s="249" t="e">
        <f>V52</f>
        <v>#DIV/0!</v>
      </c>
      <c r="V69" s="249"/>
      <c r="W69" s="249" t="e">
        <f>X52</f>
        <v>#DIV/0!</v>
      </c>
      <c r="X69" s="249"/>
      <c r="Y69" s="249" t="e">
        <f>Z52</f>
        <v>#DIV/0!</v>
      </c>
      <c r="Z69" s="249"/>
      <c r="AA69" s="249" t="e">
        <f>AB52</f>
        <v>#DIV/0!</v>
      </c>
      <c r="AB69" s="249"/>
      <c r="AC69" s="99"/>
      <c r="AD69" s="99"/>
      <c r="AE69" s="99"/>
      <c r="AF69" s="99"/>
      <c r="AG69" s="99"/>
      <c r="AH69" s="99"/>
      <c r="AI69" s="99"/>
      <c r="AJ69" s="99"/>
      <c r="AK69" s="99"/>
    </row>
    <row r="70" spans="1:37" ht="15.75" customHeight="1" x14ac:dyDescent="0.25">
      <c r="A70" s="99"/>
      <c r="B70" s="32">
        <v>2</v>
      </c>
      <c r="C70" s="251" t="s">
        <v>49</v>
      </c>
      <c r="D70" s="252"/>
      <c r="E70" s="249">
        <f>E63:F63</f>
        <v>0</v>
      </c>
      <c r="F70" s="249"/>
      <c r="G70" s="249">
        <f>G63:H63</f>
        <v>0</v>
      </c>
      <c r="H70" s="249"/>
      <c r="I70" s="249">
        <f>I63:J63</f>
        <v>0</v>
      </c>
      <c r="J70" s="249"/>
      <c r="K70" s="249">
        <f>K63:L63</f>
        <v>0</v>
      </c>
      <c r="L70" s="249"/>
      <c r="M70" s="249">
        <f>M63:N63</f>
        <v>0</v>
      </c>
      <c r="N70" s="249"/>
      <c r="O70" s="249">
        <f>O63:P63</f>
        <v>0</v>
      </c>
      <c r="P70" s="249"/>
      <c r="Q70" s="249">
        <f>Q63:R63</f>
        <v>0</v>
      </c>
      <c r="R70" s="249"/>
      <c r="S70" s="249">
        <f>S63:T63</f>
        <v>0</v>
      </c>
      <c r="T70" s="249"/>
      <c r="U70" s="249">
        <f>U63:V63</f>
        <v>0</v>
      </c>
      <c r="V70" s="249"/>
      <c r="W70" s="249">
        <f>W63:X63</f>
        <v>0</v>
      </c>
      <c r="X70" s="249"/>
      <c r="Y70" s="249">
        <f>Y63:Z63</f>
        <v>0</v>
      </c>
      <c r="Z70" s="249"/>
      <c r="AA70" s="249">
        <f>AA63:AB63</f>
        <v>0</v>
      </c>
      <c r="AB70" s="249"/>
      <c r="AC70" s="99"/>
      <c r="AD70" s="99"/>
      <c r="AE70" s="99"/>
      <c r="AF70" s="99"/>
      <c r="AG70" s="99"/>
      <c r="AH70" s="99"/>
      <c r="AI70" s="99"/>
      <c r="AJ70" s="99"/>
      <c r="AK70" s="99"/>
    </row>
    <row r="71" spans="1:37" ht="15.75" customHeight="1" x14ac:dyDescent="0.25">
      <c r="A71" s="99"/>
      <c r="B71" s="32">
        <v>3</v>
      </c>
      <c r="C71" s="263" t="s">
        <v>50</v>
      </c>
      <c r="D71" s="251"/>
      <c r="E71" s="249">
        <f>F35</f>
        <v>0</v>
      </c>
      <c r="F71" s="249"/>
      <c r="G71" s="249">
        <f>F35</f>
        <v>0</v>
      </c>
      <c r="H71" s="249"/>
      <c r="I71" s="249">
        <f>F35</f>
        <v>0</v>
      </c>
      <c r="J71" s="249"/>
      <c r="K71" s="249">
        <f>F35</f>
        <v>0</v>
      </c>
      <c r="L71" s="249"/>
      <c r="M71" s="249">
        <f>F35</f>
        <v>0</v>
      </c>
      <c r="N71" s="249"/>
      <c r="O71" s="249">
        <f>F35</f>
        <v>0</v>
      </c>
      <c r="P71" s="249"/>
      <c r="Q71" s="249">
        <f>F35</f>
        <v>0</v>
      </c>
      <c r="R71" s="249"/>
      <c r="S71" s="249">
        <f>F35</f>
        <v>0</v>
      </c>
      <c r="T71" s="249"/>
      <c r="U71" s="249">
        <f>F35</f>
        <v>0</v>
      </c>
      <c r="V71" s="249"/>
      <c r="W71" s="249">
        <f>F35</f>
        <v>0</v>
      </c>
      <c r="X71" s="249"/>
      <c r="Y71" s="249">
        <f>F35</f>
        <v>0</v>
      </c>
      <c r="Z71" s="249"/>
      <c r="AA71" s="249">
        <f>F35</f>
        <v>0</v>
      </c>
      <c r="AB71" s="249"/>
      <c r="AC71" s="99"/>
      <c r="AD71" s="99"/>
      <c r="AE71" s="99"/>
      <c r="AF71" s="99"/>
      <c r="AG71" s="99"/>
      <c r="AH71" s="99"/>
      <c r="AI71" s="99"/>
      <c r="AJ71" s="99"/>
      <c r="AK71" s="99"/>
    </row>
    <row r="72" spans="1:37" ht="15.75" customHeight="1" x14ac:dyDescent="0.25">
      <c r="A72" s="99"/>
      <c r="B72" s="41"/>
      <c r="C72" s="261"/>
      <c r="D72" s="262"/>
      <c r="E72" s="258"/>
      <c r="F72" s="259"/>
      <c r="G72" s="258">
        <f>E71+G71</f>
        <v>0</v>
      </c>
      <c r="H72" s="259"/>
      <c r="I72" s="258">
        <f>G72+I71</f>
        <v>0</v>
      </c>
      <c r="J72" s="259"/>
      <c r="K72" s="258">
        <f>I72+K71</f>
        <v>0</v>
      </c>
      <c r="L72" s="259"/>
      <c r="M72" s="258">
        <f>K72+M71</f>
        <v>0</v>
      </c>
      <c r="N72" s="259"/>
      <c r="O72" s="258">
        <f>M72+O71</f>
        <v>0</v>
      </c>
      <c r="P72" s="259"/>
      <c r="Q72" s="258">
        <f>O72+Q71</f>
        <v>0</v>
      </c>
      <c r="R72" s="259"/>
      <c r="S72" s="258">
        <f>Q72+S71</f>
        <v>0</v>
      </c>
      <c r="T72" s="259"/>
      <c r="U72" s="258">
        <f>S72+U71</f>
        <v>0</v>
      </c>
      <c r="V72" s="259"/>
      <c r="W72" s="258">
        <f>U72+W71</f>
        <v>0</v>
      </c>
      <c r="X72" s="259"/>
      <c r="Y72" s="258">
        <f>W72+Y71</f>
        <v>0</v>
      </c>
      <c r="Z72" s="259"/>
      <c r="AA72" s="258">
        <f>Y72+AA71</f>
        <v>0</v>
      </c>
      <c r="AB72" s="259"/>
      <c r="AC72" s="260" t="s">
        <v>51</v>
      </c>
      <c r="AD72" s="260"/>
      <c r="AE72" s="260"/>
      <c r="AF72" s="260"/>
      <c r="AG72" s="260"/>
      <c r="AH72" s="40">
        <v>2979000</v>
      </c>
      <c r="AI72" s="99"/>
      <c r="AJ72" s="137"/>
      <c r="AK72" s="99"/>
    </row>
    <row r="73" spans="1:37" x14ac:dyDescent="0.25">
      <c r="A73" s="99"/>
      <c r="B73" s="32">
        <v>4</v>
      </c>
      <c r="C73" s="254" t="s">
        <v>52</v>
      </c>
      <c r="D73" s="255"/>
      <c r="E73" s="249">
        <f>E74+E77</f>
        <v>0</v>
      </c>
      <c r="F73" s="249"/>
      <c r="G73" s="249">
        <f>G74+G77</f>
        <v>0</v>
      </c>
      <c r="H73" s="249"/>
      <c r="I73" s="249">
        <f>I74+I77</f>
        <v>0</v>
      </c>
      <c r="J73" s="249"/>
      <c r="K73" s="249">
        <f>K74+K77</f>
        <v>0</v>
      </c>
      <c r="L73" s="249"/>
      <c r="M73" s="249">
        <f>M74+M77</f>
        <v>0</v>
      </c>
      <c r="N73" s="249"/>
      <c r="O73" s="249">
        <f>O74+O77</f>
        <v>0</v>
      </c>
      <c r="P73" s="249"/>
      <c r="Q73" s="249">
        <f>Q74+Q77</f>
        <v>0</v>
      </c>
      <c r="R73" s="249"/>
      <c r="S73" s="249">
        <f>S74+S77</f>
        <v>0</v>
      </c>
      <c r="T73" s="249"/>
      <c r="U73" s="249">
        <f>U74+U77</f>
        <v>0</v>
      </c>
      <c r="V73" s="249"/>
      <c r="W73" s="249">
        <f>W74+W77</f>
        <v>0</v>
      </c>
      <c r="X73" s="249"/>
      <c r="Y73" s="249">
        <f>Y74+Y77</f>
        <v>0</v>
      </c>
      <c r="Z73" s="249"/>
      <c r="AA73" s="249">
        <f>AA74+AA77</f>
        <v>0</v>
      </c>
      <c r="AB73" s="249"/>
      <c r="AC73" s="99"/>
      <c r="AD73" s="99"/>
      <c r="AE73" s="99"/>
      <c r="AF73" s="99"/>
      <c r="AG73" s="99"/>
      <c r="AH73" s="99"/>
      <c r="AI73" s="99"/>
      <c r="AJ73" s="99"/>
      <c r="AK73" s="99"/>
    </row>
    <row r="74" spans="1:37" ht="32.25" customHeight="1" x14ac:dyDescent="0.25">
      <c r="A74" s="99"/>
      <c r="B74" s="32"/>
      <c r="C74" s="254" t="s">
        <v>53</v>
      </c>
      <c r="D74" s="255"/>
      <c r="E74" s="249">
        <f>E75+E76</f>
        <v>0</v>
      </c>
      <c r="F74" s="249"/>
      <c r="G74" s="249">
        <f>G75+G76</f>
        <v>0</v>
      </c>
      <c r="H74" s="249"/>
      <c r="I74" s="249">
        <f>I75+I76</f>
        <v>0</v>
      </c>
      <c r="J74" s="249"/>
      <c r="K74" s="249">
        <f>K75+K76</f>
        <v>0</v>
      </c>
      <c r="L74" s="249"/>
      <c r="M74" s="249">
        <f>M75+M76</f>
        <v>0</v>
      </c>
      <c r="N74" s="249"/>
      <c r="O74" s="249">
        <f>O75+O76</f>
        <v>0</v>
      </c>
      <c r="P74" s="249"/>
      <c r="Q74" s="249">
        <f>Q75+Q76</f>
        <v>0</v>
      </c>
      <c r="R74" s="249"/>
      <c r="S74" s="249">
        <f>S75+S76</f>
        <v>0</v>
      </c>
      <c r="T74" s="249"/>
      <c r="U74" s="249">
        <f>U75+U76</f>
        <v>0</v>
      </c>
      <c r="V74" s="249"/>
      <c r="W74" s="249">
        <f>W75+W76</f>
        <v>0</v>
      </c>
      <c r="X74" s="249"/>
      <c r="Y74" s="249">
        <f>Y75+Y76</f>
        <v>0</v>
      </c>
      <c r="Z74" s="249"/>
      <c r="AA74" s="249">
        <f>AA75+AA76</f>
        <v>0</v>
      </c>
      <c r="AB74" s="249"/>
      <c r="AC74" s="99"/>
      <c r="AD74" s="99"/>
      <c r="AE74" s="99"/>
      <c r="AF74" s="99"/>
      <c r="AG74" s="99"/>
      <c r="AH74" s="99"/>
      <c r="AI74" s="99"/>
      <c r="AJ74" s="99"/>
      <c r="AK74" s="99"/>
    </row>
    <row r="75" spans="1:37" ht="41.25" customHeight="1" x14ac:dyDescent="0.25">
      <c r="A75" s="99"/>
      <c r="B75" s="32"/>
      <c r="C75" s="247" t="s">
        <v>199</v>
      </c>
      <c r="D75" s="248"/>
      <c r="E75" s="249">
        <f>F36*30%</f>
        <v>0</v>
      </c>
      <c r="F75" s="249"/>
      <c r="G75" s="249">
        <f>H36*30%</f>
        <v>0</v>
      </c>
      <c r="H75" s="249"/>
      <c r="I75" s="249">
        <f>J36*30%</f>
        <v>0</v>
      </c>
      <c r="J75" s="249"/>
      <c r="K75" s="249">
        <f>L36*30%</f>
        <v>0</v>
      </c>
      <c r="L75" s="249"/>
      <c r="M75" s="249">
        <f>N36*30%</f>
        <v>0</v>
      </c>
      <c r="N75" s="249"/>
      <c r="O75" s="249">
        <f>P36*30%</f>
        <v>0</v>
      </c>
      <c r="P75" s="249"/>
      <c r="Q75" s="249">
        <f>R36*30%</f>
        <v>0</v>
      </c>
      <c r="R75" s="249"/>
      <c r="S75" s="249">
        <f>T36*30%</f>
        <v>0</v>
      </c>
      <c r="T75" s="249"/>
      <c r="U75" s="249">
        <f>V36*30%</f>
        <v>0</v>
      </c>
      <c r="V75" s="249"/>
      <c r="W75" s="249">
        <f>X36*30%</f>
        <v>0</v>
      </c>
      <c r="X75" s="249"/>
      <c r="Y75" s="249">
        <f>Z36*30%</f>
        <v>0</v>
      </c>
      <c r="Z75" s="249"/>
      <c r="AA75" s="249">
        <f>AB36*30%</f>
        <v>0</v>
      </c>
      <c r="AB75" s="249"/>
      <c r="AC75" s="99"/>
      <c r="AD75" s="99"/>
      <c r="AE75" s="99"/>
      <c r="AF75" s="99"/>
      <c r="AG75" s="99"/>
      <c r="AH75" s="99"/>
      <c r="AI75" s="99"/>
      <c r="AJ75" s="99"/>
      <c r="AK75" s="99"/>
    </row>
    <row r="76" spans="1:37" s="28" customFormat="1" ht="30.75" customHeight="1" x14ac:dyDescent="0.25">
      <c r="A76" s="138"/>
      <c r="B76" s="42"/>
      <c r="C76" s="256" t="s">
        <v>205</v>
      </c>
      <c r="D76" s="257"/>
      <c r="E76" s="253">
        <f>F37*15.1%</f>
        <v>0</v>
      </c>
      <c r="F76" s="253"/>
      <c r="G76" s="253">
        <f>H37*15.1%</f>
        <v>0</v>
      </c>
      <c r="H76" s="253"/>
      <c r="I76" s="253">
        <f>J37*15.1%</f>
        <v>0</v>
      </c>
      <c r="J76" s="253"/>
      <c r="K76" s="253">
        <f>L37*15.1%</f>
        <v>0</v>
      </c>
      <c r="L76" s="253"/>
      <c r="M76" s="253">
        <f>N37*15.1%</f>
        <v>0</v>
      </c>
      <c r="N76" s="253"/>
      <c r="O76" s="253">
        <f>P37*15.1%</f>
        <v>0</v>
      </c>
      <c r="P76" s="253"/>
      <c r="Q76" s="253">
        <f>R37*15.1%</f>
        <v>0</v>
      </c>
      <c r="R76" s="253"/>
      <c r="S76" s="253">
        <f>T37*15.1%</f>
        <v>0</v>
      </c>
      <c r="T76" s="253"/>
      <c r="U76" s="253">
        <f>V37*15.1%</f>
        <v>0</v>
      </c>
      <c r="V76" s="253"/>
      <c r="W76" s="253">
        <f>X37*15.1%</f>
        <v>0</v>
      </c>
      <c r="X76" s="253"/>
      <c r="Y76" s="253">
        <f>Z37*15.1%</f>
        <v>0</v>
      </c>
      <c r="Z76" s="253"/>
      <c r="AA76" s="253">
        <f>AB37*15.1%</f>
        <v>0</v>
      </c>
      <c r="AB76" s="253"/>
      <c r="AC76" s="138"/>
      <c r="AD76" s="138"/>
      <c r="AE76" s="138"/>
      <c r="AF76" s="138"/>
      <c r="AG76" s="138"/>
      <c r="AH76" s="138"/>
      <c r="AI76" s="138"/>
      <c r="AJ76" s="138"/>
      <c r="AK76" s="138"/>
    </row>
    <row r="77" spans="1:37" ht="41.25" customHeight="1" x14ac:dyDescent="0.25">
      <c r="A77" s="99"/>
      <c r="B77" s="32"/>
      <c r="C77" s="254" t="s">
        <v>200</v>
      </c>
      <c r="D77" s="255"/>
      <c r="E77" s="249">
        <f>E71*0.2%</f>
        <v>0</v>
      </c>
      <c r="F77" s="249"/>
      <c r="G77" s="249">
        <f>G71*0.2%</f>
        <v>0</v>
      </c>
      <c r="H77" s="249"/>
      <c r="I77" s="249">
        <f>I71*0.2%</f>
        <v>0</v>
      </c>
      <c r="J77" s="249"/>
      <c r="K77" s="249">
        <f>K71*0.2%</f>
        <v>0</v>
      </c>
      <c r="L77" s="249"/>
      <c r="M77" s="249">
        <f>M71*0.2%</f>
        <v>0</v>
      </c>
      <c r="N77" s="249"/>
      <c r="O77" s="249">
        <f>O71*0.2%</f>
        <v>0</v>
      </c>
      <c r="P77" s="249"/>
      <c r="Q77" s="249">
        <f>Q71*0.2%</f>
        <v>0</v>
      </c>
      <c r="R77" s="249"/>
      <c r="S77" s="249">
        <f>S71*0.2%</f>
        <v>0</v>
      </c>
      <c r="T77" s="249"/>
      <c r="U77" s="249">
        <f>U71*0.2%</f>
        <v>0</v>
      </c>
      <c r="V77" s="249"/>
      <c r="W77" s="249">
        <f>W71*0.2%</f>
        <v>0</v>
      </c>
      <c r="X77" s="249"/>
      <c r="Y77" s="249">
        <f>Y71*0.2%</f>
        <v>0</v>
      </c>
      <c r="Z77" s="249"/>
      <c r="AA77" s="249">
        <f>AA71*0.2%</f>
        <v>0</v>
      </c>
      <c r="AB77" s="249"/>
      <c r="AC77" s="99"/>
      <c r="AD77" s="99"/>
      <c r="AE77" s="99"/>
      <c r="AF77" s="99"/>
      <c r="AG77" s="99"/>
      <c r="AH77" s="99"/>
      <c r="AI77" s="99"/>
      <c r="AJ77" s="99"/>
      <c r="AK77" s="99"/>
    </row>
    <row r="78" spans="1:37" ht="14.25" customHeight="1" x14ac:dyDescent="0.25">
      <c r="A78" s="99"/>
      <c r="B78" s="32">
        <v>5</v>
      </c>
      <c r="C78" s="251" t="s">
        <v>54</v>
      </c>
      <c r="D78" s="252"/>
      <c r="E78" s="249">
        <f>E79+E80</f>
        <v>4782.5</v>
      </c>
      <c r="F78" s="249"/>
      <c r="G78" s="249">
        <f>G79+G80</f>
        <v>4782.5</v>
      </c>
      <c r="H78" s="249"/>
      <c r="I78" s="249">
        <f>I79+I80</f>
        <v>4782.5</v>
      </c>
      <c r="J78" s="249"/>
      <c r="K78" s="249">
        <f>K79+K80</f>
        <v>4782.5</v>
      </c>
      <c r="L78" s="249"/>
      <c r="M78" s="249">
        <f>M79+M80</f>
        <v>4782.5</v>
      </c>
      <c r="N78" s="249"/>
      <c r="O78" s="249">
        <f>O79+O80</f>
        <v>4782.5</v>
      </c>
      <c r="P78" s="249"/>
      <c r="Q78" s="249">
        <f>Q79+Q80</f>
        <v>4782.5</v>
      </c>
      <c r="R78" s="249"/>
      <c r="S78" s="249">
        <f>S79+S80</f>
        <v>4782.5</v>
      </c>
      <c r="T78" s="249"/>
      <c r="U78" s="249">
        <f>U79+U80</f>
        <v>4782.5</v>
      </c>
      <c r="V78" s="249"/>
      <c r="W78" s="249">
        <f>W79+W80</f>
        <v>4782.5</v>
      </c>
      <c r="X78" s="249"/>
      <c r="Y78" s="249">
        <f>Y79+Y80</f>
        <v>4782.5</v>
      </c>
      <c r="Z78" s="249"/>
      <c r="AA78" s="249">
        <f>AA79+AA80</f>
        <v>4782.5</v>
      </c>
      <c r="AB78" s="249"/>
      <c r="AC78" s="99"/>
      <c r="AD78" s="99"/>
      <c r="AE78" s="99"/>
      <c r="AF78" s="99"/>
      <c r="AG78" s="99"/>
      <c r="AH78" s="99"/>
      <c r="AI78" s="99"/>
      <c r="AJ78" s="99"/>
      <c r="AK78" s="99"/>
    </row>
    <row r="79" spans="1:37" ht="25.5" customHeight="1" x14ac:dyDescent="0.25">
      <c r="A79" s="99"/>
      <c r="B79" s="32">
        <v>5</v>
      </c>
      <c r="C79" s="248" t="s">
        <v>201</v>
      </c>
      <c r="D79" s="250"/>
      <c r="E79" s="249">
        <f>57390/12</f>
        <v>4782.5</v>
      </c>
      <c r="F79" s="249"/>
      <c r="G79" s="249">
        <f t="shared" ref="G79" si="74">57390/12</f>
        <v>4782.5</v>
      </c>
      <c r="H79" s="249"/>
      <c r="I79" s="249">
        <f t="shared" ref="I79" si="75">57390/12</f>
        <v>4782.5</v>
      </c>
      <c r="J79" s="249"/>
      <c r="K79" s="249">
        <f t="shared" ref="K79" si="76">57390/12</f>
        <v>4782.5</v>
      </c>
      <c r="L79" s="249"/>
      <c r="M79" s="249">
        <f t="shared" ref="M79" si="77">57390/12</f>
        <v>4782.5</v>
      </c>
      <c r="N79" s="249"/>
      <c r="O79" s="249">
        <f t="shared" ref="O79" si="78">57390/12</f>
        <v>4782.5</v>
      </c>
      <c r="P79" s="249"/>
      <c r="Q79" s="249">
        <f t="shared" ref="Q79" si="79">57390/12</f>
        <v>4782.5</v>
      </c>
      <c r="R79" s="249"/>
      <c r="S79" s="249">
        <f t="shared" ref="S79" si="80">57390/12</f>
        <v>4782.5</v>
      </c>
      <c r="T79" s="249"/>
      <c r="U79" s="249">
        <f t="shared" ref="U79" si="81">57390/12</f>
        <v>4782.5</v>
      </c>
      <c r="V79" s="249"/>
      <c r="W79" s="249">
        <f t="shared" ref="W79" si="82">57390/12</f>
        <v>4782.5</v>
      </c>
      <c r="X79" s="249"/>
      <c r="Y79" s="249">
        <f t="shared" ref="Y79" si="83">57390/12</f>
        <v>4782.5</v>
      </c>
      <c r="Z79" s="249"/>
      <c r="AA79" s="249">
        <f>57390/12</f>
        <v>4782.5</v>
      </c>
      <c r="AB79" s="249"/>
      <c r="AC79" s="99"/>
      <c r="AD79" s="99"/>
      <c r="AE79" s="99"/>
      <c r="AF79" s="99"/>
      <c r="AG79" s="99"/>
      <c r="AH79" s="99"/>
      <c r="AI79" s="99"/>
      <c r="AJ79" s="99"/>
      <c r="AK79" s="99"/>
    </row>
    <row r="80" spans="1:37" ht="51.75" customHeight="1" x14ac:dyDescent="0.25">
      <c r="A80" s="99"/>
      <c r="B80" s="32" t="s">
        <v>55</v>
      </c>
      <c r="C80" s="247" t="s">
        <v>202</v>
      </c>
      <c r="D80" s="248"/>
      <c r="E80" s="243"/>
      <c r="F80" s="243"/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3"/>
      <c r="V80" s="243"/>
      <c r="W80" s="243"/>
      <c r="X80" s="243"/>
      <c r="Y80" s="243"/>
      <c r="Z80" s="243"/>
      <c r="AA80" s="243"/>
      <c r="AB80" s="243"/>
      <c r="AC80" s="99"/>
      <c r="AD80" s="99"/>
      <c r="AE80" s="99"/>
      <c r="AF80" s="99"/>
      <c r="AG80" s="99"/>
      <c r="AH80" s="99"/>
      <c r="AI80" s="99"/>
      <c r="AJ80" s="99"/>
      <c r="AK80" s="99"/>
    </row>
    <row r="81" spans="1:37" ht="15.75" customHeight="1" x14ac:dyDescent="0.25">
      <c r="A81" s="99"/>
      <c r="B81" s="32"/>
      <c r="C81" s="244" t="s">
        <v>25</v>
      </c>
      <c r="D81" s="245"/>
      <c r="E81" s="246" t="e">
        <f>E78+E73+E71+E70+E69</f>
        <v>#DIV/0!</v>
      </c>
      <c r="F81" s="246"/>
      <c r="G81" s="246" t="e">
        <f>G78+G73+G71+G70+G69</f>
        <v>#DIV/0!</v>
      </c>
      <c r="H81" s="246"/>
      <c r="I81" s="246" t="e">
        <f>I78+I73+I71+I70+I69</f>
        <v>#DIV/0!</v>
      </c>
      <c r="J81" s="246"/>
      <c r="K81" s="246" t="e">
        <f>K78+K73+K71+K70+K69</f>
        <v>#DIV/0!</v>
      </c>
      <c r="L81" s="246"/>
      <c r="M81" s="246" t="e">
        <f>M78+M73+M71+M70+M69</f>
        <v>#DIV/0!</v>
      </c>
      <c r="N81" s="246"/>
      <c r="O81" s="246" t="e">
        <f>O78+O73+O71+O70+O69</f>
        <v>#DIV/0!</v>
      </c>
      <c r="P81" s="246"/>
      <c r="Q81" s="246" t="e">
        <f>Q78+Q73+Q71+Q70+Q69</f>
        <v>#DIV/0!</v>
      </c>
      <c r="R81" s="246"/>
      <c r="S81" s="246" t="e">
        <f>S78+S73+S71+S70+S69</f>
        <v>#DIV/0!</v>
      </c>
      <c r="T81" s="246"/>
      <c r="U81" s="246" t="e">
        <f>U78+U73+U71+U70+U69</f>
        <v>#DIV/0!</v>
      </c>
      <c r="V81" s="246"/>
      <c r="W81" s="246" t="e">
        <f>W78+W73+W71+W70+W69</f>
        <v>#DIV/0!</v>
      </c>
      <c r="X81" s="246"/>
      <c r="Y81" s="246" t="e">
        <f>Y78+Y73+Y71+Y70+Y69</f>
        <v>#DIV/0!</v>
      </c>
      <c r="Z81" s="246"/>
      <c r="AA81" s="246" t="e">
        <f>AA78+AA73+AA71+AA70+AA69</f>
        <v>#DIV/0!</v>
      </c>
      <c r="AB81" s="246"/>
      <c r="AC81" s="99"/>
      <c r="AD81" s="99"/>
      <c r="AE81" s="99"/>
      <c r="AF81" s="99"/>
      <c r="AG81" s="99"/>
      <c r="AH81" s="99"/>
      <c r="AI81" s="99"/>
      <c r="AJ81" s="99"/>
      <c r="AK81" s="99"/>
    </row>
    <row r="82" spans="1:37" x14ac:dyDescent="0.25">
      <c r="A82" s="99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99"/>
      <c r="AD82" s="99"/>
      <c r="AE82" s="99"/>
      <c r="AF82" s="99"/>
      <c r="AG82" s="99"/>
      <c r="AH82" s="99"/>
      <c r="AI82" s="99"/>
      <c r="AJ82" s="99"/>
      <c r="AK82" s="99"/>
    </row>
    <row r="83" spans="1:37" ht="37.5" customHeight="1" x14ac:dyDescent="0.25">
      <c r="A83" s="99"/>
      <c r="C83" s="234" t="s">
        <v>56</v>
      </c>
      <c r="D83" s="234"/>
      <c r="E83" s="234" t="s">
        <v>57</v>
      </c>
      <c r="F83" s="235"/>
      <c r="G83" s="236" t="s">
        <v>58</v>
      </c>
      <c r="H83" s="236"/>
      <c r="I83" s="236" t="s">
        <v>59</v>
      </c>
      <c r="J83" s="236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99"/>
      <c r="AD83" s="99"/>
      <c r="AE83" s="99"/>
      <c r="AF83" s="99"/>
      <c r="AG83" s="99"/>
      <c r="AH83" s="99"/>
      <c r="AI83" s="99"/>
      <c r="AJ83" s="99"/>
      <c r="AK83" s="99"/>
    </row>
    <row r="84" spans="1:37" ht="15.75" x14ac:dyDescent="0.25">
      <c r="A84" s="99"/>
      <c r="C84" s="237">
        <f>AC22</f>
        <v>0</v>
      </c>
      <c r="D84" s="238"/>
      <c r="E84" s="238">
        <f>C84-300000</f>
        <v>-300000</v>
      </c>
      <c r="F84" s="239"/>
      <c r="G84" s="240">
        <f>E84*0.01</f>
        <v>-3000</v>
      </c>
      <c r="H84" s="240"/>
      <c r="I84" s="240">
        <f>G84/12</f>
        <v>-250</v>
      </c>
      <c r="J84" s="24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99"/>
      <c r="AD84" s="99"/>
      <c r="AE84" s="99"/>
      <c r="AF84" s="99"/>
      <c r="AG84" s="99"/>
      <c r="AH84" s="99"/>
      <c r="AI84" s="99"/>
      <c r="AJ84" s="99"/>
      <c r="AK84" s="99"/>
    </row>
    <row r="85" spans="1:37" ht="65.25" customHeight="1" x14ac:dyDescent="0.25">
      <c r="A85" s="99"/>
      <c r="C85" s="100"/>
      <c r="D85" s="100"/>
      <c r="E85" s="241" t="s">
        <v>204</v>
      </c>
      <c r="F85" s="241"/>
      <c r="G85" s="242" t="s">
        <v>203</v>
      </c>
      <c r="H85" s="242"/>
      <c r="I85" s="139"/>
      <c r="J85" s="139"/>
      <c r="K85" s="140"/>
      <c r="L85" s="14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99"/>
      <c r="AD85" s="99"/>
      <c r="AE85" s="99"/>
      <c r="AF85" s="99"/>
      <c r="AG85" s="99"/>
      <c r="AH85" s="99"/>
      <c r="AI85" s="99"/>
      <c r="AJ85" s="99"/>
      <c r="AK85" s="99"/>
    </row>
    <row r="86" spans="1:37" x14ac:dyDescent="0.25">
      <c r="A86" s="99"/>
      <c r="C86" s="220" t="s">
        <v>60</v>
      </c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  <c r="AA86" s="220"/>
      <c r="AB86" s="220"/>
      <c r="AC86" s="220"/>
      <c r="AD86" s="220"/>
      <c r="AE86" s="99"/>
      <c r="AF86" s="99"/>
      <c r="AG86" s="99"/>
      <c r="AH86" s="99"/>
      <c r="AI86" s="99"/>
      <c r="AJ86" s="99"/>
      <c r="AK86" s="99"/>
    </row>
    <row r="87" spans="1:37" x14ac:dyDescent="0.25">
      <c r="A87" s="99"/>
      <c r="C87" s="221" t="s">
        <v>61</v>
      </c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141"/>
      <c r="AD87" s="141"/>
      <c r="AE87" s="99"/>
      <c r="AF87" s="99"/>
      <c r="AG87" s="99"/>
      <c r="AH87" s="99"/>
      <c r="AI87" s="99"/>
      <c r="AJ87" s="99"/>
      <c r="AK87" s="99"/>
    </row>
    <row r="88" spans="1:37" x14ac:dyDescent="0.25">
      <c r="A88" s="109"/>
      <c r="B88" s="222" t="s">
        <v>7</v>
      </c>
      <c r="C88" s="224" t="s">
        <v>62</v>
      </c>
      <c r="D88" s="225"/>
      <c r="E88" s="228" t="s">
        <v>10</v>
      </c>
      <c r="F88" s="229"/>
      <c r="G88" s="228" t="s">
        <v>11</v>
      </c>
      <c r="H88" s="229"/>
      <c r="I88" s="228" t="s">
        <v>12</v>
      </c>
      <c r="J88" s="229"/>
      <c r="K88" s="228" t="s">
        <v>13</v>
      </c>
      <c r="L88" s="229"/>
      <c r="M88" s="228" t="s">
        <v>14</v>
      </c>
      <c r="N88" s="229"/>
      <c r="O88" s="228" t="s">
        <v>15</v>
      </c>
      <c r="P88" s="229"/>
      <c r="Q88" s="228" t="s">
        <v>16</v>
      </c>
      <c r="R88" s="229"/>
      <c r="S88" s="228" t="s">
        <v>17</v>
      </c>
      <c r="T88" s="229"/>
      <c r="U88" s="228" t="s">
        <v>18</v>
      </c>
      <c r="V88" s="229"/>
      <c r="W88" s="228" t="s">
        <v>19</v>
      </c>
      <c r="X88" s="229"/>
      <c r="Y88" s="228" t="s">
        <v>20</v>
      </c>
      <c r="Z88" s="229"/>
      <c r="AA88" s="228" t="s">
        <v>21</v>
      </c>
      <c r="AB88" s="229"/>
      <c r="AC88" s="230" t="s">
        <v>63</v>
      </c>
      <c r="AD88" s="231"/>
      <c r="AE88" s="99"/>
      <c r="AF88" s="99"/>
      <c r="AG88" s="99"/>
      <c r="AH88" s="99"/>
      <c r="AI88" s="99"/>
      <c r="AJ88" s="99"/>
      <c r="AK88" s="99"/>
    </row>
    <row r="89" spans="1:37" x14ac:dyDescent="0.25">
      <c r="A89" s="109"/>
      <c r="B89" s="223"/>
      <c r="C89" s="226"/>
      <c r="D89" s="227"/>
      <c r="E89" s="324">
        <f>E12</f>
        <v>0</v>
      </c>
      <c r="F89" s="324"/>
      <c r="G89" s="324">
        <f t="shared" ref="G89" si="84">G12</f>
        <v>0</v>
      </c>
      <c r="H89" s="324"/>
      <c r="I89" s="324">
        <f t="shared" ref="I89" si="85">I12</f>
        <v>0</v>
      </c>
      <c r="J89" s="324"/>
      <c r="K89" s="324">
        <f t="shared" ref="K89" si="86">K12</f>
        <v>0</v>
      </c>
      <c r="L89" s="324"/>
      <c r="M89" s="324">
        <f t="shared" ref="M89" si="87">M12</f>
        <v>0</v>
      </c>
      <c r="N89" s="324"/>
      <c r="O89" s="324">
        <f t="shared" ref="O89" si="88">O12</f>
        <v>0</v>
      </c>
      <c r="P89" s="324"/>
      <c r="Q89" s="324">
        <f t="shared" ref="Q89" si="89">Q12</f>
        <v>0</v>
      </c>
      <c r="R89" s="324"/>
      <c r="S89" s="324">
        <f t="shared" ref="S89" si="90">S12</f>
        <v>0</v>
      </c>
      <c r="T89" s="324"/>
      <c r="U89" s="324">
        <f t="shared" ref="U89" si="91">U12</f>
        <v>0</v>
      </c>
      <c r="V89" s="324"/>
      <c r="W89" s="324">
        <f t="shared" ref="W89" si="92">W12</f>
        <v>0</v>
      </c>
      <c r="X89" s="324"/>
      <c r="Y89" s="324">
        <f t="shared" ref="Y89" si="93">Y12</f>
        <v>0</v>
      </c>
      <c r="Z89" s="324"/>
      <c r="AA89" s="324">
        <f t="shared" ref="AA89" si="94">AA12</f>
        <v>0</v>
      </c>
      <c r="AB89" s="324"/>
      <c r="AC89" s="232"/>
      <c r="AD89" s="233"/>
      <c r="AE89" s="99"/>
      <c r="AF89" s="99"/>
      <c r="AG89" s="99"/>
      <c r="AH89" s="99"/>
      <c r="AI89" s="99"/>
      <c r="AJ89" s="99"/>
      <c r="AK89" s="99"/>
    </row>
    <row r="90" spans="1:37" x14ac:dyDescent="0.25">
      <c r="A90" s="109"/>
      <c r="B90" s="27">
        <v>1</v>
      </c>
      <c r="C90" s="214" t="s">
        <v>64</v>
      </c>
      <c r="D90" s="215"/>
      <c r="E90" s="208">
        <f>F22</f>
        <v>0</v>
      </c>
      <c r="F90" s="209"/>
      <c r="G90" s="208">
        <f>H22</f>
        <v>0</v>
      </c>
      <c r="H90" s="209"/>
      <c r="I90" s="208">
        <f>J22</f>
        <v>0</v>
      </c>
      <c r="J90" s="209"/>
      <c r="K90" s="208">
        <f>L22</f>
        <v>0</v>
      </c>
      <c r="L90" s="209"/>
      <c r="M90" s="208">
        <f>N22</f>
        <v>0</v>
      </c>
      <c r="N90" s="209"/>
      <c r="O90" s="208">
        <f>P22</f>
        <v>0</v>
      </c>
      <c r="P90" s="209"/>
      <c r="Q90" s="208">
        <f>R22</f>
        <v>0</v>
      </c>
      <c r="R90" s="209"/>
      <c r="S90" s="208">
        <f>T22</f>
        <v>0</v>
      </c>
      <c r="T90" s="209"/>
      <c r="U90" s="208">
        <f>V22</f>
        <v>0</v>
      </c>
      <c r="V90" s="209"/>
      <c r="W90" s="208">
        <f>X22</f>
        <v>0</v>
      </c>
      <c r="X90" s="209"/>
      <c r="Y90" s="208">
        <f>Z22</f>
        <v>0</v>
      </c>
      <c r="Z90" s="209"/>
      <c r="AA90" s="208">
        <f>AB22</f>
        <v>0</v>
      </c>
      <c r="AB90" s="209"/>
      <c r="AC90" s="210">
        <f t="shared" ref="AC90:AC92" si="95">SUM(E90:AA90)</f>
        <v>0</v>
      </c>
      <c r="AD90" s="211"/>
      <c r="AE90" s="99"/>
      <c r="AF90" s="99"/>
      <c r="AG90" s="99"/>
      <c r="AH90" s="99"/>
      <c r="AI90" s="99"/>
      <c r="AJ90" s="99"/>
      <c r="AK90" s="99"/>
    </row>
    <row r="91" spans="1:37" x14ac:dyDescent="0.25">
      <c r="A91" s="109"/>
      <c r="B91" s="27">
        <v>2</v>
      </c>
      <c r="C91" s="216" t="s">
        <v>65</v>
      </c>
      <c r="D91" s="217"/>
      <c r="E91" s="208" t="e">
        <f>E81</f>
        <v>#DIV/0!</v>
      </c>
      <c r="F91" s="209"/>
      <c r="G91" s="208" t="e">
        <f>G81</f>
        <v>#DIV/0!</v>
      </c>
      <c r="H91" s="209"/>
      <c r="I91" s="208" t="e">
        <f>I81</f>
        <v>#DIV/0!</v>
      </c>
      <c r="J91" s="209"/>
      <c r="K91" s="208" t="e">
        <f>K81</f>
        <v>#DIV/0!</v>
      </c>
      <c r="L91" s="209"/>
      <c r="M91" s="208" t="e">
        <f>M81</f>
        <v>#DIV/0!</v>
      </c>
      <c r="N91" s="209"/>
      <c r="O91" s="208" t="e">
        <f>O81</f>
        <v>#DIV/0!</v>
      </c>
      <c r="P91" s="209"/>
      <c r="Q91" s="208" t="e">
        <f>Q81</f>
        <v>#DIV/0!</v>
      </c>
      <c r="R91" s="209"/>
      <c r="S91" s="208" t="e">
        <f>S81</f>
        <v>#DIV/0!</v>
      </c>
      <c r="T91" s="209"/>
      <c r="U91" s="208" t="e">
        <f>U81</f>
        <v>#DIV/0!</v>
      </c>
      <c r="V91" s="209"/>
      <c r="W91" s="208" t="e">
        <f>W81</f>
        <v>#DIV/0!</v>
      </c>
      <c r="X91" s="209"/>
      <c r="Y91" s="208" t="e">
        <f>Y81</f>
        <v>#DIV/0!</v>
      </c>
      <c r="Z91" s="209"/>
      <c r="AA91" s="208" t="e">
        <f>AA81</f>
        <v>#DIV/0!</v>
      </c>
      <c r="AB91" s="209"/>
      <c r="AC91" s="210" t="e">
        <f t="shared" si="95"/>
        <v>#DIV/0!</v>
      </c>
      <c r="AD91" s="211"/>
      <c r="AE91" s="99"/>
      <c r="AF91" s="99"/>
      <c r="AG91" s="99"/>
      <c r="AH91" s="99"/>
      <c r="AI91" s="99"/>
      <c r="AJ91" s="99"/>
      <c r="AK91" s="99"/>
    </row>
    <row r="92" spans="1:37" x14ac:dyDescent="0.25">
      <c r="A92" s="109"/>
      <c r="B92" s="27">
        <v>3</v>
      </c>
      <c r="C92" s="216" t="s">
        <v>66</v>
      </c>
      <c r="D92" s="217"/>
      <c r="E92" s="208" t="e">
        <f>E90-E91</f>
        <v>#DIV/0!</v>
      </c>
      <c r="F92" s="209"/>
      <c r="G92" s="208" t="e">
        <f>G90-G91</f>
        <v>#DIV/0!</v>
      </c>
      <c r="H92" s="209"/>
      <c r="I92" s="208" t="e">
        <f>I90-I91</f>
        <v>#DIV/0!</v>
      </c>
      <c r="J92" s="209"/>
      <c r="K92" s="208" t="e">
        <f>K90-K91</f>
        <v>#DIV/0!</v>
      </c>
      <c r="L92" s="209"/>
      <c r="M92" s="208" t="e">
        <f>M90-M91</f>
        <v>#DIV/0!</v>
      </c>
      <c r="N92" s="209"/>
      <c r="O92" s="208" t="e">
        <f>O90-O91</f>
        <v>#DIV/0!</v>
      </c>
      <c r="P92" s="209"/>
      <c r="Q92" s="208" t="e">
        <f>Q90-Q91</f>
        <v>#DIV/0!</v>
      </c>
      <c r="R92" s="209"/>
      <c r="S92" s="208" t="e">
        <f>S90-S91</f>
        <v>#DIV/0!</v>
      </c>
      <c r="T92" s="209"/>
      <c r="U92" s="208" t="e">
        <f>U90-U91</f>
        <v>#DIV/0!</v>
      </c>
      <c r="V92" s="209"/>
      <c r="W92" s="208" t="e">
        <f>W90-W91</f>
        <v>#DIV/0!</v>
      </c>
      <c r="X92" s="209"/>
      <c r="Y92" s="208" t="e">
        <f>Y90-Y91</f>
        <v>#DIV/0!</v>
      </c>
      <c r="Z92" s="209"/>
      <c r="AA92" s="208" t="e">
        <f>AA90-AA91</f>
        <v>#DIV/0!</v>
      </c>
      <c r="AB92" s="209"/>
      <c r="AC92" s="210" t="e">
        <f t="shared" si="95"/>
        <v>#DIV/0!</v>
      </c>
      <c r="AD92" s="211"/>
      <c r="AE92" s="99"/>
      <c r="AF92" s="99"/>
      <c r="AG92" s="99"/>
      <c r="AH92" s="99"/>
      <c r="AI92" s="99"/>
      <c r="AJ92" s="99"/>
      <c r="AK92" s="99"/>
    </row>
    <row r="93" spans="1:37" x14ac:dyDescent="0.25">
      <c r="A93" s="109"/>
      <c r="B93" s="27">
        <v>4</v>
      </c>
      <c r="C93" s="216" t="s">
        <v>67</v>
      </c>
      <c r="D93" s="217"/>
      <c r="E93" s="208">
        <f>E94-E95</f>
        <v>0</v>
      </c>
      <c r="F93" s="209"/>
      <c r="G93" s="208">
        <f>G94-G95</f>
        <v>0</v>
      </c>
      <c r="H93" s="209"/>
      <c r="I93" s="208">
        <f>I94-I95</f>
        <v>0</v>
      </c>
      <c r="J93" s="209"/>
      <c r="K93" s="208">
        <f>K94-K95</f>
        <v>0</v>
      </c>
      <c r="L93" s="209"/>
      <c r="M93" s="208">
        <f>M94-M95</f>
        <v>0</v>
      </c>
      <c r="N93" s="209"/>
      <c r="O93" s="208">
        <f>O94-O95</f>
        <v>0</v>
      </c>
      <c r="P93" s="209"/>
      <c r="Q93" s="208">
        <f>Q94-Q95</f>
        <v>0</v>
      </c>
      <c r="R93" s="209"/>
      <c r="S93" s="208">
        <f>S94-S95</f>
        <v>0</v>
      </c>
      <c r="T93" s="209"/>
      <c r="U93" s="208">
        <f>U94-U95</f>
        <v>0</v>
      </c>
      <c r="V93" s="209"/>
      <c r="W93" s="208">
        <f>W94-W95</f>
        <v>0</v>
      </c>
      <c r="X93" s="209"/>
      <c r="Y93" s="208">
        <f>Y94-Y95</f>
        <v>0</v>
      </c>
      <c r="Z93" s="209"/>
      <c r="AA93" s="208">
        <f>AA94-AA95</f>
        <v>0</v>
      </c>
      <c r="AB93" s="209"/>
      <c r="AC93" s="210">
        <f>AC94-AC95</f>
        <v>0</v>
      </c>
      <c r="AD93" s="211"/>
      <c r="AE93" s="99"/>
      <c r="AF93" s="99"/>
      <c r="AG93" s="99"/>
      <c r="AH93" s="99"/>
      <c r="AI93" s="99"/>
      <c r="AJ93" s="99"/>
      <c r="AK93" s="99"/>
    </row>
    <row r="94" spans="1:37" x14ac:dyDescent="0.25">
      <c r="A94" s="109"/>
      <c r="B94" s="27" t="s">
        <v>68</v>
      </c>
      <c r="C94" s="216" t="s">
        <v>69</v>
      </c>
      <c r="D94" s="217"/>
      <c r="E94" s="208">
        <f>E90*6%</f>
        <v>0</v>
      </c>
      <c r="F94" s="209"/>
      <c r="G94" s="208">
        <f>G90*6%</f>
        <v>0</v>
      </c>
      <c r="H94" s="209"/>
      <c r="I94" s="208">
        <f>I90*6%</f>
        <v>0</v>
      </c>
      <c r="J94" s="209"/>
      <c r="K94" s="208">
        <f>K90*6%</f>
        <v>0</v>
      </c>
      <c r="L94" s="209"/>
      <c r="M94" s="208">
        <f>M90*6%</f>
        <v>0</v>
      </c>
      <c r="N94" s="209"/>
      <c r="O94" s="208">
        <f>O90*6%</f>
        <v>0</v>
      </c>
      <c r="P94" s="209"/>
      <c r="Q94" s="208">
        <f>Q90*6%</f>
        <v>0</v>
      </c>
      <c r="R94" s="209"/>
      <c r="S94" s="208">
        <f>S90*6%</f>
        <v>0</v>
      </c>
      <c r="T94" s="209"/>
      <c r="U94" s="208">
        <f>U90*6%</f>
        <v>0</v>
      </c>
      <c r="V94" s="209"/>
      <c r="W94" s="208">
        <f>W90*6%</f>
        <v>0</v>
      </c>
      <c r="X94" s="209"/>
      <c r="Y94" s="208">
        <f>Y90*6%</f>
        <v>0</v>
      </c>
      <c r="Z94" s="209"/>
      <c r="AA94" s="208">
        <f>AA90*6%</f>
        <v>0</v>
      </c>
      <c r="AB94" s="209"/>
      <c r="AC94" s="210">
        <f t="shared" ref="AC94:AC95" si="96">SUM(E94:AA94)</f>
        <v>0</v>
      </c>
      <c r="AD94" s="211"/>
      <c r="AE94" s="99"/>
      <c r="AF94" s="99"/>
      <c r="AG94" s="99"/>
      <c r="AH94" s="99"/>
      <c r="AI94" s="99"/>
      <c r="AJ94" s="99"/>
      <c r="AK94" s="99"/>
    </row>
    <row r="95" spans="1:37" ht="55.5" customHeight="1" x14ac:dyDescent="0.25">
      <c r="A95" s="109"/>
      <c r="B95" s="27" t="s">
        <v>70</v>
      </c>
      <c r="C95" s="216" t="s">
        <v>71</v>
      </c>
      <c r="D95" s="217"/>
      <c r="E95" s="218"/>
      <c r="F95" s="219"/>
      <c r="G95" s="218"/>
      <c r="H95" s="219"/>
      <c r="I95" s="218"/>
      <c r="J95" s="219"/>
      <c r="K95" s="218"/>
      <c r="L95" s="219"/>
      <c r="M95" s="218"/>
      <c r="N95" s="219"/>
      <c r="O95" s="218"/>
      <c r="P95" s="219"/>
      <c r="Q95" s="218"/>
      <c r="R95" s="219"/>
      <c r="S95" s="218"/>
      <c r="T95" s="219"/>
      <c r="U95" s="218"/>
      <c r="V95" s="219"/>
      <c r="W95" s="218"/>
      <c r="X95" s="219"/>
      <c r="Y95" s="218"/>
      <c r="Z95" s="219"/>
      <c r="AA95" s="218"/>
      <c r="AB95" s="219"/>
      <c r="AC95" s="210">
        <f t="shared" si="96"/>
        <v>0</v>
      </c>
      <c r="AD95" s="211"/>
      <c r="AE95" s="99"/>
      <c r="AF95" s="99"/>
      <c r="AG95" s="99"/>
      <c r="AH95" s="99"/>
      <c r="AI95" s="99"/>
      <c r="AJ95" s="99"/>
      <c r="AK95" s="99"/>
    </row>
    <row r="96" spans="1:37" x14ac:dyDescent="0.25">
      <c r="A96" s="109"/>
      <c r="B96" s="27">
        <v>5</v>
      </c>
      <c r="C96" s="214" t="s">
        <v>72</v>
      </c>
      <c r="D96" s="215"/>
      <c r="E96" s="208" t="e">
        <f>E92-E93</f>
        <v>#DIV/0!</v>
      </c>
      <c r="F96" s="209"/>
      <c r="G96" s="208" t="e">
        <f>G92-G93</f>
        <v>#DIV/0!</v>
      </c>
      <c r="H96" s="209"/>
      <c r="I96" s="208" t="e">
        <f>I92-I93</f>
        <v>#DIV/0!</v>
      </c>
      <c r="J96" s="209"/>
      <c r="K96" s="208" t="e">
        <f>K92-K93</f>
        <v>#DIV/0!</v>
      </c>
      <c r="L96" s="209"/>
      <c r="M96" s="208" t="e">
        <f>M92-M93</f>
        <v>#DIV/0!</v>
      </c>
      <c r="N96" s="209"/>
      <c r="O96" s="208" t="e">
        <f>O92-O93</f>
        <v>#DIV/0!</v>
      </c>
      <c r="P96" s="209"/>
      <c r="Q96" s="208" t="e">
        <f>Q92-Q93</f>
        <v>#DIV/0!</v>
      </c>
      <c r="R96" s="209"/>
      <c r="S96" s="208" t="e">
        <f>S92-S93</f>
        <v>#DIV/0!</v>
      </c>
      <c r="T96" s="209"/>
      <c r="U96" s="208" t="e">
        <f>U92-U93</f>
        <v>#DIV/0!</v>
      </c>
      <c r="V96" s="209"/>
      <c r="W96" s="208" t="e">
        <f>W92-W93</f>
        <v>#DIV/0!</v>
      </c>
      <c r="X96" s="209"/>
      <c r="Y96" s="208" t="e">
        <f>Y92-Y93</f>
        <v>#DIV/0!</v>
      </c>
      <c r="Z96" s="209"/>
      <c r="AA96" s="208" t="e">
        <f>AA92-AA93</f>
        <v>#DIV/0!</v>
      </c>
      <c r="AB96" s="209"/>
      <c r="AC96" s="210" t="e">
        <f>AC92-AC93</f>
        <v>#DIV/0!</v>
      </c>
      <c r="AD96" s="211"/>
      <c r="AE96" s="99"/>
      <c r="AF96" s="99"/>
      <c r="AG96" s="99"/>
      <c r="AH96" s="99"/>
      <c r="AI96" s="99"/>
      <c r="AJ96" s="99"/>
      <c r="AK96" s="99"/>
    </row>
    <row r="97" spans="1:37" x14ac:dyDescent="0.25">
      <c r="A97" s="99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99"/>
      <c r="AD97" s="99"/>
      <c r="AE97" s="99"/>
      <c r="AF97" s="99"/>
      <c r="AG97" s="99"/>
      <c r="AH97" s="99"/>
      <c r="AI97" s="99"/>
      <c r="AJ97" s="99"/>
      <c r="AK97" s="99"/>
    </row>
    <row r="98" spans="1:37" ht="15.75" x14ac:dyDescent="0.25">
      <c r="A98" s="114"/>
      <c r="B98" s="114"/>
      <c r="C98" s="212" t="s">
        <v>73</v>
      </c>
      <c r="D98" s="212"/>
      <c r="E98" s="213" t="e">
        <f>'Таб. 1'!G76-E96</f>
        <v>#DIV/0!</v>
      </c>
      <c r="F98" s="213"/>
      <c r="G98" s="213" t="e">
        <f>E98-G96</f>
        <v>#DIV/0!</v>
      </c>
      <c r="H98" s="213"/>
      <c r="I98" s="213" t="e">
        <f>G98-I96</f>
        <v>#DIV/0!</v>
      </c>
      <c r="J98" s="213"/>
      <c r="K98" s="213" t="e">
        <f>I98-K96</f>
        <v>#DIV/0!</v>
      </c>
      <c r="L98" s="213"/>
      <c r="M98" s="213" t="e">
        <f>K98-M96</f>
        <v>#DIV/0!</v>
      </c>
      <c r="N98" s="213"/>
      <c r="O98" s="213" t="e">
        <f>M98-O96</f>
        <v>#DIV/0!</v>
      </c>
      <c r="P98" s="213"/>
      <c r="Q98" s="213" t="e">
        <f>O98-Q96</f>
        <v>#DIV/0!</v>
      </c>
      <c r="R98" s="213"/>
      <c r="S98" s="213" t="e">
        <f>Q98-S96</f>
        <v>#DIV/0!</v>
      </c>
      <c r="T98" s="213"/>
      <c r="U98" s="213" t="e">
        <f>S98-U96</f>
        <v>#DIV/0!</v>
      </c>
      <c r="V98" s="213"/>
      <c r="W98" s="213" t="e">
        <f>U98-W96</f>
        <v>#DIV/0!</v>
      </c>
      <c r="X98" s="213"/>
      <c r="Y98" s="213" t="e">
        <f>W98-Y96</f>
        <v>#DIV/0!</v>
      </c>
      <c r="Z98" s="213"/>
      <c r="AA98" s="213" t="e">
        <f>Y98-AA96</f>
        <v>#DIV/0!</v>
      </c>
      <c r="AB98" s="213"/>
      <c r="AC98" s="99"/>
      <c r="AD98" s="99"/>
      <c r="AE98" s="99"/>
      <c r="AF98" s="99"/>
      <c r="AG98" s="99"/>
      <c r="AH98" s="99"/>
      <c r="AI98" s="99"/>
      <c r="AJ98" s="99"/>
      <c r="AK98" s="99"/>
    </row>
    <row r="99" spans="1:37" x14ac:dyDescent="0.25">
      <c r="A99" s="99"/>
      <c r="B99" s="4"/>
      <c r="C99" s="142" t="s">
        <v>74</v>
      </c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99"/>
      <c r="AD99" s="99"/>
      <c r="AE99" s="99"/>
      <c r="AF99" s="99"/>
      <c r="AG99" s="99"/>
      <c r="AH99" s="99"/>
      <c r="AI99" s="99"/>
      <c r="AJ99" s="99"/>
      <c r="AK99" s="99"/>
    </row>
    <row r="100" spans="1:37" x14ac:dyDescent="0.25">
      <c r="A100" s="99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99"/>
      <c r="AD100" s="99"/>
      <c r="AE100" s="99"/>
      <c r="AF100" s="99"/>
      <c r="AG100" s="99"/>
      <c r="AH100" s="99"/>
      <c r="AI100" s="99"/>
      <c r="AJ100" s="99"/>
      <c r="AK100" s="99"/>
    </row>
    <row r="101" spans="1:37" x14ac:dyDescent="0.25">
      <c r="A101" s="99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99"/>
      <c r="AD101" s="99"/>
      <c r="AE101" s="99"/>
      <c r="AF101" s="99"/>
      <c r="AG101" s="99"/>
      <c r="AH101" s="99"/>
      <c r="AI101" s="99"/>
      <c r="AJ101" s="99"/>
      <c r="AK101" s="99"/>
    </row>
    <row r="102" spans="1:37" x14ac:dyDescent="0.25">
      <c r="A102" s="99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99"/>
      <c r="AD102" s="99"/>
      <c r="AE102" s="99"/>
      <c r="AF102" s="99"/>
      <c r="AG102" s="99"/>
      <c r="AH102" s="99"/>
      <c r="AI102" s="99"/>
      <c r="AJ102" s="99"/>
      <c r="AK102" s="99"/>
    </row>
    <row r="103" spans="1:37" x14ac:dyDescent="0.25">
      <c r="A103" s="99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99"/>
      <c r="AD103" s="99"/>
      <c r="AE103" s="99"/>
      <c r="AF103" s="99"/>
      <c r="AG103" s="99"/>
      <c r="AH103" s="99"/>
      <c r="AI103" s="99"/>
      <c r="AJ103" s="99"/>
      <c r="AK103" s="99"/>
    </row>
    <row r="104" spans="1:37" x14ac:dyDescent="0.25">
      <c r="A104" s="99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99"/>
      <c r="AD104" s="99"/>
      <c r="AE104" s="99"/>
      <c r="AF104" s="99"/>
      <c r="AG104" s="99"/>
      <c r="AH104" s="99"/>
      <c r="AI104" s="99"/>
      <c r="AJ104" s="99"/>
      <c r="AK104" s="99"/>
    </row>
    <row r="105" spans="1:37" x14ac:dyDescent="0.25">
      <c r="A105" s="99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99"/>
      <c r="AD105" s="99"/>
      <c r="AE105" s="99"/>
      <c r="AF105" s="99"/>
      <c r="AG105" s="99"/>
      <c r="AH105" s="99"/>
      <c r="AI105" s="99"/>
      <c r="AJ105" s="99"/>
      <c r="AK105" s="99"/>
    </row>
  </sheetData>
  <mergeCells count="566">
    <mergeCell ref="C2:AB2"/>
    <mergeCell ref="C3:AB3"/>
    <mergeCell ref="C6:E6"/>
    <mergeCell ref="C7:H7"/>
    <mergeCell ref="C9:AB9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G26"/>
    <mergeCell ref="C27:G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30:AD30"/>
    <mergeCell ref="AC31:AD31"/>
    <mergeCell ref="AC32:AD32"/>
    <mergeCell ref="AC33:AD33"/>
    <mergeCell ref="AC34:AD34"/>
    <mergeCell ref="AC35:AD35"/>
    <mergeCell ref="AC36:AD36"/>
    <mergeCell ref="AC37:AD37"/>
    <mergeCell ref="C39:AB39"/>
    <mergeCell ref="C40:AB40"/>
    <mergeCell ref="B41:B43"/>
    <mergeCell ref="C41:C43"/>
    <mergeCell ref="D41:D43"/>
    <mergeCell ref="E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E42:F42"/>
    <mergeCell ref="G42:H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AA42:AB42"/>
    <mergeCell ref="C54:AB54"/>
    <mergeCell ref="C55:AB55"/>
    <mergeCell ref="B56:B57"/>
    <mergeCell ref="C56:D57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E57:F57"/>
    <mergeCell ref="G57:H57"/>
    <mergeCell ref="I57:J57"/>
    <mergeCell ref="K57:L57"/>
    <mergeCell ref="M57:N57"/>
    <mergeCell ref="O57:P57"/>
    <mergeCell ref="Q57:R57"/>
    <mergeCell ref="S57:T57"/>
    <mergeCell ref="M59:N59"/>
    <mergeCell ref="O59:P59"/>
    <mergeCell ref="Q59:R59"/>
    <mergeCell ref="S59:T59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Q61:R61"/>
    <mergeCell ref="S61:T61"/>
    <mergeCell ref="U59:V59"/>
    <mergeCell ref="W59:X59"/>
    <mergeCell ref="Y59:Z59"/>
    <mergeCell ref="AA59:AB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C59:D59"/>
    <mergeCell ref="E59:F59"/>
    <mergeCell ref="G59:H59"/>
    <mergeCell ref="I59:J59"/>
    <mergeCell ref="K59:L59"/>
    <mergeCell ref="U61:V61"/>
    <mergeCell ref="W61:X61"/>
    <mergeCell ref="Y61:Z61"/>
    <mergeCell ref="AA61:AB61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C61:D61"/>
    <mergeCell ref="E61:F61"/>
    <mergeCell ref="G61:H61"/>
    <mergeCell ref="I61:J61"/>
    <mergeCell ref="K61:L61"/>
    <mergeCell ref="M61:N61"/>
    <mergeCell ref="O61:P61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C65:AB65"/>
    <mergeCell ref="C66:AB66"/>
    <mergeCell ref="B67:B68"/>
    <mergeCell ref="C67:D68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E68:F68"/>
    <mergeCell ref="G68:H68"/>
    <mergeCell ref="I68:J68"/>
    <mergeCell ref="K68:L68"/>
    <mergeCell ref="U68:V68"/>
    <mergeCell ref="W68:X68"/>
    <mergeCell ref="Y68:Z68"/>
    <mergeCell ref="AA68:AB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K70:L70"/>
    <mergeCell ref="M70:N70"/>
    <mergeCell ref="O70:P70"/>
    <mergeCell ref="Q70:R70"/>
    <mergeCell ref="S70:T70"/>
    <mergeCell ref="M68:N68"/>
    <mergeCell ref="O68:P68"/>
    <mergeCell ref="Q68:R68"/>
    <mergeCell ref="S68:T68"/>
    <mergeCell ref="O72:P72"/>
    <mergeCell ref="Q72:R72"/>
    <mergeCell ref="S72:T72"/>
    <mergeCell ref="U70:V70"/>
    <mergeCell ref="W70:X70"/>
    <mergeCell ref="Y70:Z70"/>
    <mergeCell ref="AA70:AB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C70:D70"/>
    <mergeCell ref="E70:F70"/>
    <mergeCell ref="G70:H70"/>
    <mergeCell ref="I70:J70"/>
    <mergeCell ref="U72:V72"/>
    <mergeCell ref="W72:X72"/>
    <mergeCell ref="Y72:Z72"/>
    <mergeCell ref="AA72:AB72"/>
    <mergeCell ref="AC72:AG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C72:D72"/>
    <mergeCell ref="E72:F72"/>
    <mergeCell ref="G72:H72"/>
    <mergeCell ref="I72:J72"/>
    <mergeCell ref="K72:L72"/>
    <mergeCell ref="M72:N72"/>
    <mergeCell ref="AA74:AB74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I76:J76"/>
    <mergeCell ref="K76:L76"/>
    <mergeCell ref="M76:N76"/>
    <mergeCell ref="O76:P76"/>
    <mergeCell ref="Q76:R76"/>
    <mergeCell ref="S76:T76"/>
    <mergeCell ref="U74:V74"/>
    <mergeCell ref="W74:X74"/>
    <mergeCell ref="Y74:Z74"/>
    <mergeCell ref="M78:N78"/>
    <mergeCell ref="O78:P78"/>
    <mergeCell ref="Q78:R78"/>
    <mergeCell ref="S78:T78"/>
    <mergeCell ref="U76:V76"/>
    <mergeCell ref="W76:X76"/>
    <mergeCell ref="Y76:Z76"/>
    <mergeCell ref="AA76:AB76"/>
    <mergeCell ref="C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V77"/>
    <mergeCell ref="W77:X77"/>
    <mergeCell ref="Y77:Z77"/>
    <mergeCell ref="AA77:AB77"/>
    <mergeCell ref="C76:D76"/>
    <mergeCell ref="E76:F76"/>
    <mergeCell ref="G76:H76"/>
    <mergeCell ref="Q80:R80"/>
    <mergeCell ref="S80:T80"/>
    <mergeCell ref="U78:V78"/>
    <mergeCell ref="W78:X78"/>
    <mergeCell ref="Y78:Z78"/>
    <mergeCell ref="AA78:AB78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U79:V79"/>
    <mergeCell ref="W79:X79"/>
    <mergeCell ref="Y79:Z79"/>
    <mergeCell ref="AA79:AB79"/>
    <mergeCell ref="C78:D78"/>
    <mergeCell ref="E78:F78"/>
    <mergeCell ref="G78:H78"/>
    <mergeCell ref="I78:J78"/>
    <mergeCell ref="K78:L78"/>
    <mergeCell ref="U80:V80"/>
    <mergeCell ref="W80:X80"/>
    <mergeCell ref="Y80:Z80"/>
    <mergeCell ref="AA80:AB80"/>
    <mergeCell ref="C81:D81"/>
    <mergeCell ref="E81:F81"/>
    <mergeCell ref="G81:H81"/>
    <mergeCell ref="I81:J81"/>
    <mergeCell ref="K81:L81"/>
    <mergeCell ref="M81:N81"/>
    <mergeCell ref="O81:P81"/>
    <mergeCell ref="Q81:R81"/>
    <mergeCell ref="S81:T81"/>
    <mergeCell ref="U81:V81"/>
    <mergeCell ref="W81:X81"/>
    <mergeCell ref="Y81:Z81"/>
    <mergeCell ref="AA81:AB81"/>
    <mergeCell ref="C80:D80"/>
    <mergeCell ref="E80:F80"/>
    <mergeCell ref="G80:H80"/>
    <mergeCell ref="I80:J80"/>
    <mergeCell ref="K80:L80"/>
    <mergeCell ref="M80:N80"/>
    <mergeCell ref="O80:P80"/>
    <mergeCell ref="C83:D83"/>
    <mergeCell ref="E83:F83"/>
    <mergeCell ref="G83:H83"/>
    <mergeCell ref="I83:J83"/>
    <mergeCell ref="C84:D84"/>
    <mergeCell ref="E84:F84"/>
    <mergeCell ref="G84:H84"/>
    <mergeCell ref="I84:J84"/>
    <mergeCell ref="E85:F85"/>
    <mergeCell ref="G85:H85"/>
    <mergeCell ref="C86:AD86"/>
    <mergeCell ref="C87:AB87"/>
    <mergeCell ref="B88:B89"/>
    <mergeCell ref="C88:D89"/>
    <mergeCell ref="E88:F88"/>
    <mergeCell ref="G88:H88"/>
    <mergeCell ref="I88:J88"/>
    <mergeCell ref="K88:L88"/>
    <mergeCell ref="M88:N88"/>
    <mergeCell ref="O88:P88"/>
    <mergeCell ref="Q88:R88"/>
    <mergeCell ref="S88:T88"/>
    <mergeCell ref="U88:V88"/>
    <mergeCell ref="W88:X88"/>
    <mergeCell ref="Y88:Z88"/>
    <mergeCell ref="AA88:AB88"/>
    <mergeCell ref="AC88:AD89"/>
    <mergeCell ref="E89:F89"/>
    <mergeCell ref="G89:H89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C91:D91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Y92:Z92"/>
    <mergeCell ref="AA92:AB92"/>
    <mergeCell ref="AC92:AD92"/>
    <mergeCell ref="C93:D93"/>
    <mergeCell ref="E93:F93"/>
    <mergeCell ref="G93:H93"/>
    <mergeCell ref="I93:J93"/>
    <mergeCell ref="K93:L93"/>
    <mergeCell ref="M93:N93"/>
    <mergeCell ref="O93:P93"/>
    <mergeCell ref="Q93:R93"/>
    <mergeCell ref="S93:T93"/>
    <mergeCell ref="U93:V93"/>
    <mergeCell ref="W93:X93"/>
    <mergeCell ref="Y93:Z93"/>
    <mergeCell ref="AA93:AB93"/>
    <mergeCell ref="AC93:AD93"/>
    <mergeCell ref="C92:D92"/>
    <mergeCell ref="E92:F92"/>
    <mergeCell ref="G92:H92"/>
    <mergeCell ref="I92:J92"/>
    <mergeCell ref="K92:L92"/>
    <mergeCell ref="M92:N92"/>
    <mergeCell ref="O92:P92"/>
    <mergeCell ref="G94:H94"/>
    <mergeCell ref="I94:J94"/>
    <mergeCell ref="K94:L94"/>
    <mergeCell ref="M94:N94"/>
    <mergeCell ref="O94:P94"/>
    <mergeCell ref="Q94:R94"/>
    <mergeCell ref="S94:T94"/>
    <mergeCell ref="U92:V92"/>
    <mergeCell ref="W92:X92"/>
    <mergeCell ref="Q92:R92"/>
    <mergeCell ref="S92:T92"/>
    <mergeCell ref="O96:P96"/>
    <mergeCell ref="Q96:R96"/>
    <mergeCell ref="S96:T96"/>
    <mergeCell ref="U94:V94"/>
    <mergeCell ref="W94:X94"/>
    <mergeCell ref="Y94:Z94"/>
    <mergeCell ref="AA94:AB94"/>
    <mergeCell ref="AC94:AD94"/>
    <mergeCell ref="C95:D95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C94:D94"/>
    <mergeCell ref="E94:F94"/>
    <mergeCell ref="U96:V96"/>
    <mergeCell ref="W96:X96"/>
    <mergeCell ref="Y96:Z96"/>
    <mergeCell ref="AA96:AB96"/>
    <mergeCell ref="AC96:AD96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U98:V98"/>
    <mergeCell ref="W98:X98"/>
    <mergeCell ref="Y98:Z98"/>
    <mergeCell ref="AA98:AB98"/>
    <mergeCell ref="C96:D96"/>
    <mergeCell ref="E96:F96"/>
    <mergeCell ref="G96:H96"/>
    <mergeCell ref="I96:J96"/>
    <mergeCell ref="K96:L96"/>
    <mergeCell ref="M96:N96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zoomScaleNormal="100" workbookViewId="0">
      <selection activeCell="Y27" sqref="Y27"/>
    </sheetView>
  </sheetViews>
  <sheetFormatPr defaultRowHeight="15" x14ac:dyDescent="0.25"/>
  <cols>
    <col min="3" max="3" width="50.140625" customWidth="1"/>
    <col min="4" max="5" width="13.42578125" customWidth="1"/>
    <col min="6" max="6" width="14.140625" customWidth="1"/>
    <col min="7" max="7" width="13.42578125" customWidth="1"/>
    <col min="8" max="8" width="14.140625" style="19" customWidth="1"/>
    <col min="9" max="9" width="9.140625" style="19"/>
    <col min="10" max="14" width="9.140625" style="3"/>
    <col min="15" max="15" width="13" style="3" customWidth="1"/>
    <col min="16" max="23" width="9.140625" style="3"/>
  </cols>
  <sheetData>
    <row r="1" spans="1:17" ht="15.75" x14ac:dyDescent="0.25">
      <c r="A1" s="99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99"/>
      <c r="M1" s="99"/>
      <c r="N1" s="99"/>
      <c r="O1" s="99"/>
      <c r="P1" s="99"/>
      <c r="Q1" s="99"/>
    </row>
    <row r="2" spans="1:17" ht="15.75" x14ac:dyDescent="0.25">
      <c r="A2" s="99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99"/>
      <c r="M2" s="99"/>
      <c r="N2" s="99"/>
      <c r="O2" s="99"/>
      <c r="P2" s="99"/>
      <c r="Q2" s="99"/>
    </row>
    <row r="3" spans="1:17" ht="39.75" customHeight="1" x14ac:dyDescent="0.25">
      <c r="A3" s="99"/>
      <c r="B3" s="300" t="s">
        <v>206</v>
      </c>
      <c r="C3" s="300"/>
      <c r="D3" s="300"/>
      <c r="E3" s="300"/>
      <c r="F3" s="300"/>
      <c r="G3" s="300"/>
      <c r="H3" s="114"/>
      <c r="I3" s="114"/>
      <c r="J3" s="114"/>
      <c r="K3" s="114"/>
      <c r="L3" s="99"/>
      <c r="M3" s="99"/>
      <c r="N3" s="99"/>
      <c r="O3" s="99"/>
      <c r="P3" s="99"/>
      <c r="Q3" s="99"/>
    </row>
    <row r="4" spans="1:17" ht="15.75" x14ac:dyDescent="0.25">
      <c r="A4" s="143"/>
      <c r="B4" s="144"/>
      <c r="C4" s="144"/>
      <c r="D4" s="144"/>
      <c r="E4" s="144"/>
      <c r="F4" s="144"/>
      <c r="G4" s="144"/>
      <c r="H4" s="114"/>
      <c r="I4" s="114"/>
      <c r="J4" s="114"/>
      <c r="K4" s="114"/>
      <c r="L4" s="99"/>
      <c r="M4" s="99"/>
      <c r="N4" s="99"/>
      <c r="O4" s="99"/>
      <c r="P4" s="99"/>
      <c r="Q4" s="99"/>
    </row>
    <row r="5" spans="1:17" ht="18.75" x14ac:dyDescent="0.25">
      <c r="A5" s="99"/>
      <c r="B5" s="301" t="s">
        <v>75</v>
      </c>
      <c r="C5" s="301"/>
      <c r="D5" s="301"/>
      <c r="E5" s="301"/>
      <c r="F5" s="301"/>
      <c r="G5" s="301"/>
      <c r="H5" s="114"/>
      <c r="I5" s="114"/>
      <c r="J5" s="114"/>
      <c r="K5" s="114"/>
      <c r="L5" s="99"/>
      <c r="M5" s="99"/>
      <c r="N5" s="99"/>
      <c r="O5" s="99"/>
      <c r="P5" s="99"/>
      <c r="Q5" s="99"/>
    </row>
    <row r="6" spans="1:17" ht="18.75" x14ac:dyDescent="0.25">
      <c r="A6" s="143"/>
      <c r="B6" s="302" t="s">
        <v>76</v>
      </c>
      <c r="C6" s="302"/>
      <c r="D6" s="302"/>
      <c r="E6" s="302"/>
      <c r="F6" s="302"/>
      <c r="G6" s="302"/>
      <c r="H6" s="114"/>
      <c r="I6" s="114"/>
      <c r="J6" s="114"/>
      <c r="K6" s="114"/>
      <c r="L6" s="99"/>
      <c r="M6" s="99"/>
      <c r="N6" s="99"/>
      <c r="O6" s="99"/>
      <c r="P6" s="99"/>
      <c r="Q6" s="99"/>
    </row>
    <row r="7" spans="1:17" ht="15.75" x14ac:dyDescent="0.25">
      <c r="A7" s="143"/>
      <c r="B7" s="145"/>
      <c r="C7" s="145"/>
      <c r="D7" s="145"/>
      <c r="E7" s="145"/>
      <c r="F7" s="145"/>
      <c r="G7" s="145"/>
      <c r="H7" s="114"/>
      <c r="I7" s="114"/>
      <c r="J7" s="114"/>
      <c r="K7" s="114"/>
      <c r="L7" s="99"/>
      <c r="M7" s="99"/>
      <c r="N7" s="99"/>
      <c r="O7" s="99"/>
      <c r="P7" s="99"/>
      <c r="Q7" s="99"/>
    </row>
    <row r="8" spans="1:17" ht="78.75" x14ac:dyDescent="0.25">
      <c r="A8" s="99"/>
      <c r="B8" s="47" t="s">
        <v>7</v>
      </c>
      <c r="C8" s="47" t="s">
        <v>77</v>
      </c>
      <c r="D8" s="47" t="s">
        <v>78</v>
      </c>
      <c r="E8" s="47" t="s">
        <v>79</v>
      </c>
      <c r="F8" s="47" t="s">
        <v>80</v>
      </c>
      <c r="G8" s="47" t="s">
        <v>81</v>
      </c>
      <c r="H8" s="114"/>
      <c r="I8" s="43"/>
      <c r="J8" s="43"/>
      <c r="K8" s="43"/>
      <c r="L8" s="43"/>
      <c r="M8" s="43"/>
      <c r="N8" s="43"/>
      <c r="O8" s="43"/>
      <c r="P8" s="99"/>
      <c r="Q8" s="99"/>
    </row>
    <row r="9" spans="1:17" ht="15.75" x14ac:dyDescent="0.25">
      <c r="A9" s="109"/>
      <c r="B9" s="62">
        <v>1</v>
      </c>
      <c r="C9" s="63" t="s">
        <v>82</v>
      </c>
      <c r="D9" s="64"/>
      <c r="E9" s="65"/>
      <c r="F9" s="66">
        <f>SUM(F10:F34)</f>
        <v>0</v>
      </c>
      <c r="G9" s="66">
        <f>SUM(G10:G34)</f>
        <v>0</v>
      </c>
      <c r="H9" s="146"/>
      <c r="I9" s="99"/>
      <c r="J9" s="146"/>
      <c r="K9" s="146"/>
      <c r="L9" s="146"/>
      <c r="M9" s="146"/>
      <c r="N9" s="99"/>
      <c r="O9" s="99"/>
      <c r="P9" s="99"/>
      <c r="Q9" s="99"/>
    </row>
    <row r="10" spans="1:17" ht="15.75" x14ac:dyDescent="0.25">
      <c r="A10" s="109"/>
      <c r="B10" s="67" t="s">
        <v>83</v>
      </c>
      <c r="C10" s="68"/>
      <c r="D10" s="69"/>
      <c r="E10" s="70"/>
      <c r="F10" s="71"/>
      <c r="G10" s="72">
        <f t="shared" ref="G10:G34" si="0">D10*E10</f>
        <v>0</v>
      </c>
      <c r="H10" s="114"/>
      <c r="I10" s="114"/>
      <c r="J10" s="114"/>
      <c r="K10" s="114"/>
      <c r="L10" s="99"/>
      <c r="M10" s="99"/>
      <c r="N10" s="99"/>
      <c r="O10" s="99"/>
      <c r="P10" s="99"/>
      <c r="Q10" s="99"/>
    </row>
    <row r="11" spans="1:17" ht="15.75" x14ac:dyDescent="0.25">
      <c r="A11" s="109"/>
      <c r="B11" s="73" t="s">
        <v>84</v>
      </c>
      <c r="C11" s="74"/>
      <c r="D11" s="75"/>
      <c r="E11" s="76"/>
      <c r="F11" s="71"/>
      <c r="G11" s="72">
        <f t="shared" si="0"/>
        <v>0</v>
      </c>
      <c r="H11" s="144"/>
      <c r="I11" s="114"/>
      <c r="J11" s="114"/>
      <c r="K11" s="114"/>
      <c r="L11" s="99"/>
      <c r="M11" s="99"/>
      <c r="N11" s="99"/>
      <c r="O11" s="99"/>
      <c r="P11" s="99"/>
      <c r="Q11" s="99"/>
    </row>
    <row r="12" spans="1:17" ht="15.75" x14ac:dyDescent="0.25">
      <c r="A12" s="109"/>
      <c r="B12" s="67" t="s">
        <v>85</v>
      </c>
      <c r="C12" s="68"/>
      <c r="D12" s="69"/>
      <c r="E12" s="77"/>
      <c r="F12" s="71"/>
      <c r="G12" s="72">
        <f t="shared" si="0"/>
        <v>0</v>
      </c>
      <c r="H12" s="114"/>
      <c r="I12" s="114"/>
      <c r="J12" s="114"/>
      <c r="K12" s="114"/>
      <c r="L12" s="99"/>
      <c r="M12" s="99"/>
      <c r="N12" s="99"/>
      <c r="O12" s="99"/>
      <c r="P12" s="99"/>
      <c r="Q12" s="99"/>
    </row>
    <row r="13" spans="1:17" ht="15.75" x14ac:dyDescent="0.25">
      <c r="A13" s="109"/>
      <c r="B13" s="73" t="s">
        <v>86</v>
      </c>
      <c r="C13" s="74"/>
      <c r="D13" s="75"/>
      <c r="E13" s="76"/>
      <c r="F13" s="71"/>
      <c r="G13" s="72">
        <f t="shared" si="0"/>
        <v>0</v>
      </c>
      <c r="H13" s="144"/>
      <c r="I13" s="114"/>
      <c r="J13" s="114"/>
      <c r="K13" s="114"/>
      <c r="L13" s="99"/>
      <c r="M13" s="99"/>
      <c r="N13" s="99"/>
      <c r="O13" s="99"/>
      <c r="P13" s="99"/>
      <c r="Q13" s="99"/>
    </row>
    <row r="14" spans="1:17" ht="15.75" x14ac:dyDescent="0.25">
      <c r="A14" s="109"/>
      <c r="B14" s="67" t="s">
        <v>87</v>
      </c>
      <c r="C14" s="68"/>
      <c r="D14" s="69"/>
      <c r="E14" s="77"/>
      <c r="F14" s="71"/>
      <c r="G14" s="72">
        <f t="shared" si="0"/>
        <v>0</v>
      </c>
      <c r="H14" s="114"/>
      <c r="I14" s="114"/>
      <c r="J14" s="114"/>
      <c r="K14" s="114"/>
      <c r="L14" s="99"/>
      <c r="M14" s="99"/>
      <c r="N14" s="99"/>
      <c r="O14" s="99"/>
      <c r="P14" s="99"/>
      <c r="Q14" s="99"/>
    </row>
    <row r="15" spans="1:17" ht="15.75" x14ac:dyDescent="0.25">
      <c r="A15" s="109"/>
      <c r="B15" s="73" t="s">
        <v>88</v>
      </c>
      <c r="C15" s="74"/>
      <c r="D15" s="75"/>
      <c r="E15" s="76"/>
      <c r="F15" s="71"/>
      <c r="G15" s="72">
        <f t="shared" si="0"/>
        <v>0</v>
      </c>
      <c r="H15" s="144"/>
      <c r="I15" s="114"/>
      <c r="J15" s="114"/>
      <c r="K15" s="114"/>
      <c r="L15" s="99"/>
      <c r="M15" s="99"/>
      <c r="N15" s="99"/>
      <c r="O15" s="99"/>
      <c r="P15" s="99"/>
      <c r="Q15" s="99"/>
    </row>
    <row r="16" spans="1:17" ht="15.75" x14ac:dyDescent="0.25">
      <c r="A16" s="109"/>
      <c r="B16" s="67" t="s">
        <v>89</v>
      </c>
      <c r="C16" s="68"/>
      <c r="D16" s="69"/>
      <c r="E16" s="77"/>
      <c r="F16" s="71"/>
      <c r="G16" s="72">
        <f t="shared" si="0"/>
        <v>0</v>
      </c>
      <c r="H16" s="114"/>
      <c r="I16" s="114"/>
      <c r="J16" s="114"/>
      <c r="K16" s="114"/>
      <c r="L16" s="99"/>
      <c r="M16" s="99"/>
      <c r="N16" s="99"/>
      <c r="O16" s="99"/>
      <c r="P16" s="99"/>
      <c r="Q16" s="99"/>
    </row>
    <row r="17" spans="1:17" ht="15.75" x14ac:dyDescent="0.25">
      <c r="A17" s="109"/>
      <c r="B17" s="73" t="s">
        <v>90</v>
      </c>
      <c r="C17" s="74"/>
      <c r="D17" s="75"/>
      <c r="E17" s="76"/>
      <c r="F17" s="71"/>
      <c r="G17" s="72">
        <f t="shared" si="0"/>
        <v>0</v>
      </c>
      <c r="H17" s="144"/>
      <c r="I17" s="114"/>
      <c r="J17" s="114"/>
      <c r="K17" s="114"/>
      <c r="L17" s="99"/>
      <c r="M17" s="99"/>
      <c r="N17" s="99"/>
      <c r="O17" s="99"/>
      <c r="P17" s="99"/>
      <c r="Q17" s="99"/>
    </row>
    <row r="18" spans="1:17" ht="15.75" x14ac:dyDescent="0.25">
      <c r="A18" s="109"/>
      <c r="B18" s="67" t="s">
        <v>91</v>
      </c>
      <c r="C18" s="68"/>
      <c r="D18" s="69"/>
      <c r="E18" s="77"/>
      <c r="F18" s="71"/>
      <c r="G18" s="72">
        <f t="shared" si="0"/>
        <v>0</v>
      </c>
      <c r="H18" s="114"/>
      <c r="I18" s="114"/>
      <c r="J18" s="114"/>
      <c r="K18" s="114"/>
      <c r="L18" s="99"/>
      <c r="M18" s="99"/>
      <c r="N18" s="99"/>
      <c r="O18" s="99"/>
      <c r="P18" s="99"/>
      <c r="Q18" s="99"/>
    </row>
    <row r="19" spans="1:17" ht="15.75" x14ac:dyDescent="0.25">
      <c r="A19" s="109"/>
      <c r="B19" s="73" t="s">
        <v>92</v>
      </c>
      <c r="C19" s="74"/>
      <c r="D19" s="75"/>
      <c r="E19" s="76"/>
      <c r="F19" s="71"/>
      <c r="G19" s="72">
        <f t="shared" si="0"/>
        <v>0</v>
      </c>
      <c r="H19" s="144"/>
      <c r="I19" s="114"/>
      <c r="J19" s="114"/>
      <c r="K19" s="114"/>
      <c r="L19" s="99"/>
      <c r="M19" s="99"/>
      <c r="N19" s="99"/>
      <c r="O19" s="99"/>
      <c r="P19" s="99"/>
      <c r="Q19" s="99"/>
    </row>
    <row r="20" spans="1:17" ht="15.75" x14ac:dyDescent="0.25">
      <c r="A20" s="109"/>
      <c r="B20" s="67" t="s">
        <v>93</v>
      </c>
      <c r="C20" s="68"/>
      <c r="D20" s="69"/>
      <c r="E20" s="77"/>
      <c r="F20" s="71"/>
      <c r="G20" s="72">
        <f t="shared" si="0"/>
        <v>0</v>
      </c>
      <c r="H20" s="114"/>
      <c r="I20" s="114"/>
      <c r="J20" s="114"/>
      <c r="K20" s="114"/>
      <c r="L20" s="99"/>
      <c r="M20" s="99"/>
      <c r="N20" s="99"/>
      <c r="O20" s="99"/>
      <c r="P20" s="99"/>
      <c r="Q20" s="99"/>
    </row>
    <row r="21" spans="1:17" ht="15.75" x14ac:dyDescent="0.25">
      <c r="A21" s="109"/>
      <c r="B21" s="73" t="s">
        <v>94</v>
      </c>
      <c r="C21" s="74"/>
      <c r="D21" s="75"/>
      <c r="E21" s="76"/>
      <c r="F21" s="71"/>
      <c r="G21" s="72">
        <f t="shared" si="0"/>
        <v>0</v>
      </c>
      <c r="H21" s="144"/>
      <c r="I21" s="114"/>
      <c r="J21" s="114"/>
      <c r="K21" s="114"/>
      <c r="L21" s="99"/>
      <c r="M21" s="99"/>
      <c r="N21" s="99"/>
      <c r="O21" s="99"/>
      <c r="P21" s="99"/>
      <c r="Q21" s="99"/>
    </row>
    <row r="22" spans="1:17" ht="15.75" x14ac:dyDescent="0.25">
      <c r="A22" s="109"/>
      <c r="B22" s="67" t="s">
        <v>95</v>
      </c>
      <c r="C22" s="68"/>
      <c r="D22" s="69"/>
      <c r="E22" s="77"/>
      <c r="F22" s="71"/>
      <c r="G22" s="72">
        <f t="shared" si="0"/>
        <v>0</v>
      </c>
      <c r="H22" s="114"/>
      <c r="I22" s="114"/>
      <c r="J22" s="114"/>
      <c r="K22" s="114"/>
      <c r="L22" s="99"/>
      <c r="M22" s="99"/>
      <c r="N22" s="99"/>
      <c r="O22" s="99"/>
      <c r="P22" s="99"/>
      <c r="Q22" s="99"/>
    </row>
    <row r="23" spans="1:17" ht="15.75" x14ac:dyDescent="0.25">
      <c r="A23" s="109"/>
      <c r="B23" s="73" t="s">
        <v>96</v>
      </c>
      <c r="C23" s="74"/>
      <c r="D23" s="75"/>
      <c r="E23" s="76"/>
      <c r="F23" s="71"/>
      <c r="G23" s="72">
        <f t="shared" si="0"/>
        <v>0</v>
      </c>
      <c r="H23" s="144"/>
      <c r="I23" s="114"/>
      <c r="J23" s="114"/>
      <c r="K23" s="114"/>
      <c r="L23" s="99"/>
      <c r="M23" s="99"/>
      <c r="N23" s="99"/>
      <c r="O23" s="99"/>
      <c r="P23" s="99"/>
      <c r="Q23" s="99"/>
    </row>
    <row r="24" spans="1:17" ht="15.75" x14ac:dyDescent="0.25">
      <c r="A24" s="109"/>
      <c r="B24" s="67" t="s">
        <v>97</v>
      </c>
      <c r="C24" s="68"/>
      <c r="D24" s="69"/>
      <c r="E24" s="77"/>
      <c r="F24" s="71"/>
      <c r="G24" s="72">
        <f t="shared" si="0"/>
        <v>0</v>
      </c>
      <c r="H24" s="114"/>
      <c r="I24" s="114"/>
      <c r="J24" s="114"/>
      <c r="K24" s="114"/>
      <c r="L24" s="99"/>
      <c r="M24" s="99"/>
      <c r="N24" s="99"/>
      <c r="O24" s="99"/>
      <c r="P24" s="99"/>
      <c r="Q24" s="99"/>
    </row>
    <row r="25" spans="1:17" ht="15.75" x14ac:dyDescent="0.25">
      <c r="A25" s="109"/>
      <c r="B25" s="73" t="s">
        <v>98</v>
      </c>
      <c r="C25" s="74"/>
      <c r="D25" s="75"/>
      <c r="E25" s="76"/>
      <c r="F25" s="71"/>
      <c r="G25" s="72">
        <f t="shared" si="0"/>
        <v>0</v>
      </c>
      <c r="H25" s="144"/>
      <c r="I25" s="114"/>
      <c r="J25" s="114"/>
      <c r="K25" s="114"/>
      <c r="L25" s="99"/>
      <c r="M25" s="99"/>
      <c r="N25" s="99"/>
      <c r="O25" s="99"/>
      <c r="P25" s="99"/>
      <c r="Q25" s="99"/>
    </row>
    <row r="26" spans="1:17" ht="15.75" x14ac:dyDescent="0.25">
      <c r="A26" s="109"/>
      <c r="B26" s="67" t="s">
        <v>99</v>
      </c>
      <c r="C26" s="68"/>
      <c r="D26" s="69"/>
      <c r="E26" s="77"/>
      <c r="F26" s="71"/>
      <c r="G26" s="72">
        <f t="shared" si="0"/>
        <v>0</v>
      </c>
      <c r="H26" s="114"/>
      <c r="I26" s="114"/>
      <c r="J26" s="114"/>
      <c r="K26" s="114"/>
      <c r="L26" s="99"/>
      <c r="M26" s="99"/>
      <c r="N26" s="99"/>
      <c r="O26" s="99"/>
      <c r="P26" s="99"/>
      <c r="Q26" s="99"/>
    </row>
    <row r="27" spans="1:17" ht="15.75" x14ac:dyDescent="0.25">
      <c r="A27" s="109"/>
      <c r="B27" s="73" t="s">
        <v>100</v>
      </c>
      <c r="C27" s="74"/>
      <c r="D27" s="75"/>
      <c r="E27" s="76"/>
      <c r="F27" s="71"/>
      <c r="G27" s="72">
        <f t="shared" si="0"/>
        <v>0</v>
      </c>
      <c r="H27" s="144"/>
      <c r="I27" s="114"/>
      <c r="J27" s="114"/>
      <c r="K27" s="114"/>
      <c r="L27" s="99"/>
      <c r="M27" s="99"/>
      <c r="N27" s="99"/>
      <c r="O27" s="99"/>
      <c r="P27" s="99"/>
      <c r="Q27" s="99"/>
    </row>
    <row r="28" spans="1:17" ht="15.75" x14ac:dyDescent="0.25">
      <c r="A28" s="109"/>
      <c r="B28" s="67" t="s">
        <v>101</v>
      </c>
      <c r="C28" s="68"/>
      <c r="D28" s="69"/>
      <c r="E28" s="77"/>
      <c r="F28" s="71"/>
      <c r="G28" s="72">
        <f t="shared" si="0"/>
        <v>0</v>
      </c>
      <c r="H28" s="114"/>
      <c r="I28" s="114"/>
      <c r="J28" s="114"/>
      <c r="K28" s="114"/>
      <c r="L28" s="99"/>
      <c r="M28" s="99"/>
      <c r="N28" s="99"/>
      <c r="O28" s="99"/>
      <c r="P28" s="99"/>
      <c r="Q28" s="99"/>
    </row>
    <row r="29" spans="1:17" ht="15.75" x14ac:dyDescent="0.25">
      <c r="A29" s="109"/>
      <c r="B29" s="73" t="s">
        <v>102</v>
      </c>
      <c r="C29" s="74"/>
      <c r="D29" s="75"/>
      <c r="E29" s="76"/>
      <c r="F29" s="71"/>
      <c r="G29" s="72">
        <f t="shared" si="0"/>
        <v>0</v>
      </c>
      <c r="H29" s="144"/>
      <c r="I29" s="114"/>
      <c r="J29" s="114"/>
      <c r="K29" s="114"/>
      <c r="L29" s="99"/>
      <c r="M29" s="99"/>
      <c r="N29" s="99"/>
      <c r="O29" s="99"/>
      <c r="P29" s="99"/>
      <c r="Q29" s="99"/>
    </row>
    <row r="30" spans="1:17" ht="15.75" x14ac:dyDescent="0.25">
      <c r="A30" s="109"/>
      <c r="B30" s="67" t="s">
        <v>103</v>
      </c>
      <c r="C30" s="68"/>
      <c r="D30" s="69"/>
      <c r="E30" s="77"/>
      <c r="F30" s="71"/>
      <c r="G30" s="72">
        <f t="shared" si="0"/>
        <v>0</v>
      </c>
      <c r="H30" s="114"/>
      <c r="I30" s="114"/>
      <c r="J30" s="114"/>
      <c r="K30" s="114"/>
      <c r="L30" s="99"/>
      <c r="M30" s="99"/>
      <c r="N30" s="99"/>
      <c r="O30" s="99"/>
      <c r="P30" s="99"/>
      <c r="Q30" s="99"/>
    </row>
    <row r="31" spans="1:17" ht="15.75" x14ac:dyDescent="0.25">
      <c r="A31" s="109"/>
      <c r="B31" s="73" t="s">
        <v>104</v>
      </c>
      <c r="C31" s="74"/>
      <c r="D31" s="75"/>
      <c r="E31" s="76"/>
      <c r="F31" s="71"/>
      <c r="G31" s="72">
        <f t="shared" si="0"/>
        <v>0</v>
      </c>
      <c r="H31" s="144"/>
      <c r="I31" s="114"/>
      <c r="J31" s="114"/>
      <c r="K31" s="114"/>
      <c r="L31" s="99"/>
      <c r="M31" s="99"/>
      <c r="N31" s="99"/>
      <c r="O31" s="99"/>
      <c r="P31" s="99"/>
      <c r="Q31" s="99"/>
    </row>
    <row r="32" spans="1:17" ht="15.75" x14ac:dyDescent="0.25">
      <c r="A32" s="109"/>
      <c r="B32" s="67" t="s">
        <v>105</v>
      </c>
      <c r="C32" s="68"/>
      <c r="D32" s="75"/>
      <c r="E32" s="77"/>
      <c r="F32" s="71"/>
      <c r="G32" s="72">
        <f t="shared" si="0"/>
        <v>0</v>
      </c>
      <c r="H32" s="114"/>
      <c r="I32" s="114"/>
      <c r="J32" s="114"/>
      <c r="K32" s="114"/>
      <c r="L32" s="99"/>
      <c r="M32" s="99"/>
      <c r="N32" s="99"/>
      <c r="O32" s="99"/>
      <c r="P32" s="99"/>
      <c r="Q32" s="99"/>
    </row>
    <row r="33" spans="1:17" ht="15.75" x14ac:dyDescent="0.25">
      <c r="A33" s="109"/>
      <c r="B33" s="73" t="s">
        <v>106</v>
      </c>
      <c r="C33" s="74"/>
      <c r="D33" s="75"/>
      <c r="E33" s="76"/>
      <c r="F33" s="71"/>
      <c r="G33" s="72">
        <f t="shared" si="0"/>
        <v>0</v>
      </c>
      <c r="H33" s="144"/>
      <c r="I33" s="147"/>
      <c r="J33" s="114"/>
      <c r="K33" s="114"/>
      <c r="L33" s="99"/>
      <c r="M33" s="99"/>
      <c r="N33" s="99"/>
      <c r="O33" s="99"/>
      <c r="P33" s="99"/>
      <c r="Q33" s="99"/>
    </row>
    <row r="34" spans="1:17" ht="15.75" x14ac:dyDescent="0.25">
      <c r="A34" s="109"/>
      <c r="B34" s="67" t="s">
        <v>107</v>
      </c>
      <c r="C34" s="68"/>
      <c r="D34" s="78"/>
      <c r="E34" s="45"/>
      <c r="F34" s="71"/>
      <c r="G34" s="72">
        <f t="shared" si="0"/>
        <v>0</v>
      </c>
      <c r="H34" s="114"/>
      <c r="I34" s="114"/>
      <c r="J34" s="114"/>
      <c r="K34" s="114"/>
      <c r="L34" s="99"/>
      <c r="M34" s="99"/>
      <c r="N34" s="99"/>
      <c r="O34" s="99"/>
      <c r="P34" s="99"/>
      <c r="Q34" s="99"/>
    </row>
    <row r="35" spans="1:17" ht="15.75" x14ac:dyDescent="0.25">
      <c r="A35" s="109"/>
      <c r="B35" s="79">
        <v>2</v>
      </c>
      <c r="C35" s="63" t="s">
        <v>108</v>
      </c>
      <c r="D35" s="80"/>
      <c r="E35" s="81"/>
      <c r="F35" s="82">
        <f>SUM(F36:F60)</f>
        <v>0</v>
      </c>
      <c r="G35" s="82">
        <f>SUM(G36:G60)</f>
        <v>0</v>
      </c>
      <c r="H35" s="146"/>
      <c r="I35" s="99"/>
      <c r="J35" s="148"/>
      <c r="K35" s="148"/>
      <c r="L35" s="148"/>
      <c r="M35" s="99"/>
      <c r="N35" s="99"/>
      <c r="O35" s="99"/>
      <c r="P35" s="99"/>
      <c r="Q35" s="99"/>
    </row>
    <row r="36" spans="1:17" ht="15.75" x14ac:dyDescent="0.25">
      <c r="A36" s="109"/>
      <c r="B36" s="73" t="s">
        <v>109</v>
      </c>
      <c r="C36" s="68"/>
      <c r="D36" s="69"/>
      <c r="E36" s="70"/>
      <c r="F36" s="71"/>
      <c r="G36" s="72">
        <f t="shared" ref="G36:G60" si="1">D36*E36</f>
        <v>0</v>
      </c>
      <c r="H36" s="114"/>
      <c r="I36" s="114"/>
      <c r="J36" s="114"/>
      <c r="K36" s="114"/>
      <c r="L36" s="99"/>
      <c r="M36" s="99"/>
      <c r="N36" s="99"/>
      <c r="O36" s="99"/>
      <c r="P36" s="99"/>
      <c r="Q36" s="99"/>
    </row>
    <row r="37" spans="1:17" ht="15.75" x14ac:dyDescent="0.25">
      <c r="A37" s="109"/>
      <c r="B37" s="73" t="s">
        <v>110</v>
      </c>
      <c r="C37" s="74"/>
      <c r="D37" s="75"/>
      <c r="E37" s="76"/>
      <c r="F37" s="71"/>
      <c r="G37" s="72">
        <f t="shared" si="1"/>
        <v>0</v>
      </c>
      <c r="H37" s="144"/>
      <c r="I37" s="114"/>
      <c r="J37" s="114"/>
      <c r="K37" s="114"/>
      <c r="L37" s="99"/>
      <c r="M37" s="99"/>
      <c r="N37" s="99"/>
      <c r="O37" s="99"/>
      <c r="P37" s="99"/>
      <c r="Q37" s="99"/>
    </row>
    <row r="38" spans="1:17" ht="15.75" x14ac:dyDescent="0.25">
      <c r="A38" s="109"/>
      <c r="B38" s="73" t="s">
        <v>111</v>
      </c>
      <c r="C38" s="68"/>
      <c r="D38" s="69"/>
      <c r="E38" s="77"/>
      <c r="F38" s="71"/>
      <c r="G38" s="72">
        <f t="shared" si="1"/>
        <v>0</v>
      </c>
      <c r="H38" s="114"/>
      <c r="I38" s="114"/>
      <c r="J38" s="114"/>
      <c r="K38" s="114"/>
      <c r="L38" s="99"/>
      <c r="M38" s="99"/>
      <c r="N38" s="99"/>
      <c r="O38" s="99"/>
      <c r="P38" s="99"/>
      <c r="Q38" s="99"/>
    </row>
    <row r="39" spans="1:17" ht="15.75" x14ac:dyDescent="0.25">
      <c r="A39" s="109"/>
      <c r="B39" s="73" t="s">
        <v>112</v>
      </c>
      <c r="C39" s="74"/>
      <c r="D39" s="75"/>
      <c r="E39" s="76"/>
      <c r="F39" s="71"/>
      <c r="G39" s="72">
        <f t="shared" si="1"/>
        <v>0</v>
      </c>
      <c r="H39" s="144"/>
      <c r="I39" s="114"/>
      <c r="J39" s="114"/>
      <c r="K39" s="114"/>
      <c r="L39" s="99"/>
      <c r="M39" s="99"/>
      <c r="N39" s="99"/>
      <c r="O39" s="99"/>
      <c r="P39" s="99"/>
      <c r="Q39" s="99"/>
    </row>
    <row r="40" spans="1:17" ht="15.75" x14ac:dyDescent="0.25">
      <c r="A40" s="109"/>
      <c r="B40" s="73" t="s">
        <v>113</v>
      </c>
      <c r="C40" s="68"/>
      <c r="D40" s="69"/>
      <c r="E40" s="77"/>
      <c r="F40" s="71"/>
      <c r="G40" s="72">
        <f t="shared" si="1"/>
        <v>0</v>
      </c>
      <c r="H40" s="114"/>
      <c r="I40" s="114"/>
      <c r="J40" s="114"/>
      <c r="K40" s="114"/>
      <c r="L40" s="99"/>
      <c r="M40" s="99"/>
      <c r="N40" s="99"/>
      <c r="O40" s="99"/>
      <c r="P40" s="99"/>
      <c r="Q40" s="99"/>
    </row>
    <row r="41" spans="1:17" ht="15.75" x14ac:dyDescent="0.25">
      <c r="A41" s="109"/>
      <c r="B41" s="73" t="s">
        <v>114</v>
      </c>
      <c r="C41" s="74"/>
      <c r="D41" s="75"/>
      <c r="E41" s="76"/>
      <c r="F41" s="71"/>
      <c r="G41" s="72">
        <f t="shared" si="1"/>
        <v>0</v>
      </c>
      <c r="H41" s="144"/>
      <c r="I41" s="114"/>
      <c r="J41" s="114"/>
      <c r="K41" s="114"/>
      <c r="L41" s="99"/>
      <c r="M41" s="99"/>
      <c r="N41" s="99"/>
      <c r="O41" s="99"/>
      <c r="P41" s="99"/>
      <c r="Q41" s="99"/>
    </row>
    <row r="42" spans="1:17" ht="15.75" x14ac:dyDescent="0.25">
      <c r="A42" s="109"/>
      <c r="B42" s="73" t="s">
        <v>115</v>
      </c>
      <c r="C42" s="68"/>
      <c r="D42" s="69"/>
      <c r="E42" s="77"/>
      <c r="F42" s="71"/>
      <c r="G42" s="72">
        <f t="shared" si="1"/>
        <v>0</v>
      </c>
      <c r="H42" s="114"/>
      <c r="I42" s="114"/>
      <c r="J42" s="114"/>
      <c r="K42" s="114"/>
      <c r="L42" s="99"/>
      <c r="M42" s="99"/>
      <c r="N42" s="99"/>
      <c r="O42" s="99"/>
      <c r="P42" s="99"/>
      <c r="Q42" s="99"/>
    </row>
    <row r="43" spans="1:17" ht="15.75" x14ac:dyDescent="0.25">
      <c r="A43" s="109"/>
      <c r="B43" s="73" t="s">
        <v>116</v>
      </c>
      <c r="C43" s="74"/>
      <c r="D43" s="75"/>
      <c r="E43" s="76"/>
      <c r="F43" s="71"/>
      <c r="G43" s="72">
        <f t="shared" si="1"/>
        <v>0</v>
      </c>
      <c r="H43" s="144"/>
      <c r="I43" s="114"/>
      <c r="J43" s="114"/>
      <c r="K43" s="114"/>
      <c r="L43" s="99"/>
      <c r="M43" s="99"/>
      <c r="N43" s="99"/>
      <c r="O43" s="99"/>
      <c r="P43" s="99"/>
      <c r="Q43" s="99"/>
    </row>
    <row r="44" spans="1:17" ht="15.75" x14ac:dyDescent="0.25">
      <c r="A44" s="109"/>
      <c r="B44" s="73" t="s">
        <v>117</v>
      </c>
      <c r="C44" s="68"/>
      <c r="D44" s="69"/>
      <c r="E44" s="77"/>
      <c r="F44" s="71"/>
      <c r="G44" s="72">
        <f t="shared" si="1"/>
        <v>0</v>
      </c>
      <c r="H44" s="114"/>
      <c r="I44" s="114"/>
      <c r="J44" s="114"/>
      <c r="K44" s="114"/>
      <c r="L44" s="99"/>
      <c r="M44" s="99"/>
      <c r="N44" s="99"/>
      <c r="O44" s="99"/>
      <c r="P44" s="99"/>
      <c r="Q44" s="99"/>
    </row>
    <row r="45" spans="1:17" ht="15.75" x14ac:dyDescent="0.25">
      <c r="A45" s="109"/>
      <c r="B45" s="73" t="s">
        <v>118</v>
      </c>
      <c r="C45" s="74"/>
      <c r="D45" s="75"/>
      <c r="E45" s="76"/>
      <c r="F45" s="71"/>
      <c r="G45" s="72">
        <f t="shared" si="1"/>
        <v>0</v>
      </c>
      <c r="H45" s="144"/>
      <c r="I45" s="114"/>
      <c r="J45" s="114"/>
      <c r="K45" s="114"/>
      <c r="L45" s="99"/>
      <c r="M45" s="99"/>
      <c r="N45" s="99"/>
      <c r="O45" s="99"/>
      <c r="P45" s="99"/>
      <c r="Q45" s="99"/>
    </row>
    <row r="46" spans="1:17" ht="15.75" x14ac:dyDescent="0.25">
      <c r="A46" s="109"/>
      <c r="B46" s="73" t="s">
        <v>119</v>
      </c>
      <c r="C46" s="68"/>
      <c r="D46" s="69"/>
      <c r="E46" s="77"/>
      <c r="F46" s="71"/>
      <c r="G46" s="72">
        <f t="shared" si="1"/>
        <v>0</v>
      </c>
      <c r="H46" s="114"/>
      <c r="I46" s="114"/>
      <c r="J46" s="114"/>
      <c r="K46" s="114"/>
      <c r="L46" s="99"/>
      <c r="M46" s="99"/>
      <c r="N46" s="99"/>
      <c r="O46" s="99"/>
      <c r="P46" s="99"/>
      <c r="Q46" s="99"/>
    </row>
    <row r="47" spans="1:17" ht="15.75" x14ac:dyDescent="0.25">
      <c r="A47" s="109"/>
      <c r="B47" s="73" t="s">
        <v>120</v>
      </c>
      <c r="C47" s="74"/>
      <c r="D47" s="75"/>
      <c r="E47" s="76"/>
      <c r="F47" s="71"/>
      <c r="G47" s="72">
        <f t="shared" si="1"/>
        <v>0</v>
      </c>
      <c r="H47" s="144"/>
      <c r="I47" s="114"/>
      <c r="J47" s="114"/>
      <c r="K47" s="114"/>
      <c r="L47" s="99"/>
      <c r="M47" s="99"/>
      <c r="N47" s="99"/>
      <c r="O47" s="99"/>
      <c r="P47" s="99"/>
      <c r="Q47" s="99"/>
    </row>
    <row r="48" spans="1:17" ht="15.75" x14ac:dyDescent="0.25">
      <c r="A48" s="109"/>
      <c r="B48" s="73" t="s">
        <v>121</v>
      </c>
      <c r="C48" s="68"/>
      <c r="D48" s="69"/>
      <c r="E48" s="77"/>
      <c r="F48" s="71"/>
      <c r="G48" s="72">
        <f t="shared" si="1"/>
        <v>0</v>
      </c>
      <c r="H48" s="114"/>
      <c r="I48" s="114"/>
      <c r="J48" s="114"/>
      <c r="K48" s="114"/>
      <c r="L48" s="99"/>
      <c r="M48" s="99"/>
      <c r="N48" s="99"/>
      <c r="O48" s="99"/>
      <c r="P48" s="99"/>
      <c r="Q48" s="99"/>
    </row>
    <row r="49" spans="1:17" ht="15.75" x14ac:dyDescent="0.25">
      <c r="A49" s="109"/>
      <c r="B49" s="73" t="s">
        <v>122</v>
      </c>
      <c r="C49" s="74"/>
      <c r="D49" s="75"/>
      <c r="E49" s="76"/>
      <c r="F49" s="71"/>
      <c r="G49" s="72">
        <f t="shared" si="1"/>
        <v>0</v>
      </c>
      <c r="H49" s="144"/>
      <c r="I49" s="114"/>
      <c r="J49" s="114"/>
      <c r="K49" s="114"/>
      <c r="L49" s="99"/>
      <c r="M49" s="99"/>
      <c r="N49" s="99"/>
      <c r="O49" s="99"/>
      <c r="P49" s="99"/>
      <c r="Q49" s="99"/>
    </row>
    <row r="50" spans="1:17" ht="15.75" x14ac:dyDescent="0.25">
      <c r="A50" s="109"/>
      <c r="B50" s="73" t="s">
        <v>123</v>
      </c>
      <c r="C50" s="68"/>
      <c r="D50" s="69"/>
      <c r="E50" s="77"/>
      <c r="F50" s="71"/>
      <c r="G50" s="72">
        <f t="shared" si="1"/>
        <v>0</v>
      </c>
      <c r="H50" s="114"/>
      <c r="I50" s="114"/>
      <c r="J50" s="114"/>
      <c r="K50" s="114"/>
      <c r="L50" s="99"/>
      <c r="M50" s="99"/>
      <c r="N50" s="99"/>
      <c r="O50" s="99"/>
      <c r="P50" s="99"/>
      <c r="Q50" s="99"/>
    </row>
    <row r="51" spans="1:17" ht="15.75" x14ac:dyDescent="0.25">
      <c r="A51" s="109"/>
      <c r="B51" s="73" t="s">
        <v>124</v>
      </c>
      <c r="C51" s="74"/>
      <c r="D51" s="75"/>
      <c r="E51" s="76"/>
      <c r="F51" s="71"/>
      <c r="G51" s="72">
        <f t="shared" si="1"/>
        <v>0</v>
      </c>
      <c r="H51" s="144"/>
      <c r="I51" s="114"/>
      <c r="J51" s="114"/>
      <c r="K51" s="114"/>
      <c r="L51" s="99"/>
      <c r="M51" s="99"/>
      <c r="N51" s="99"/>
      <c r="O51" s="99"/>
      <c r="P51" s="99"/>
      <c r="Q51" s="99"/>
    </row>
    <row r="52" spans="1:17" ht="15.75" x14ac:dyDescent="0.25">
      <c r="A52" s="109"/>
      <c r="B52" s="73" t="s">
        <v>125</v>
      </c>
      <c r="C52" s="68"/>
      <c r="D52" s="69"/>
      <c r="E52" s="77"/>
      <c r="F52" s="71"/>
      <c r="G52" s="72">
        <f t="shared" si="1"/>
        <v>0</v>
      </c>
      <c r="H52" s="114"/>
      <c r="I52" s="114"/>
      <c r="J52" s="114"/>
      <c r="K52" s="114"/>
      <c r="L52" s="99"/>
      <c r="M52" s="99"/>
      <c r="N52" s="99"/>
      <c r="O52" s="99"/>
      <c r="P52" s="99"/>
      <c r="Q52" s="99"/>
    </row>
    <row r="53" spans="1:17" ht="15.75" x14ac:dyDescent="0.25">
      <c r="A53" s="109"/>
      <c r="B53" s="73" t="s">
        <v>126</v>
      </c>
      <c r="C53" s="74"/>
      <c r="D53" s="75"/>
      <c r="E53" s="76"/>
      <c r="F53" s="71"/>
      <c r="G53" s="72">
        <f t="shared" si="1"/>
        <v>0</v>
      </c>
      <c r="H53" s="144"/>
      <c r="I53" s="114"/>
      <c r="J53" s="114"/>
      <c r="K53" s="114"/>
      <c r="L53" s="99"/>
      <c r="M53" s="99"/>
      <c r="N53" s="99"/>
      <c r="O53" s="99"/>
      <c r="P53" s="99"/>
      <c r="Q53" s="99"/>
    </row>
    <row r="54" spans="1:17" ht="15.75" x14ac:dyDescent="0.25">
      <c r="A54" s="109"/>
      <c r="B54" s="73" t="s">
        <v>127</v>
      </c>
      <c r="C54" s="68"/>
      <c r="D54" s="69"/>
      <c r="E54" s="77"/>
      <c r="F54" s="71"/>
      <c r="G54" s="72">
        <f t="shared" si="1"/>
        <v>0</v>
      </c>
      <c r="H54" s="114"/>
      <c r="I54" s="114"/>
      <c r="J54" s="114"/>
      <c r="K54" s="114"/>
      <c r="L54" s="99"/>
      <c r="M54" s="99"/>
      <c r="N54" s="99"/>
      <c r="O54" s="99"/>
      <c r="P54" s="99"/>
      <c r="Q54" s="99"/>
    </row>
    <row r="55" spans="1:17" ht="15.75" x14ac:dyDescent="0.25">
      <c r="A55" s="109"/>
      <c r="B55" s="83" t="s">
        <v>128</v>
      </c>
      <c r="C55" s="74"/>
      <c r="D55" s="75"/>
      <c r="E55" s="76"/>
      <c r="F55" s="71"/>
      <c r="G55" s="72">
        <f t="shared" si="1"/>
        <v>0</v>
      </c>
      <c r="H55" s="144"/>
      <c r="I55" s="114"/>
      <c r="J55" s="114"/>
      <c r="K55" s="114"/>
      <c r="L55" s="99"/>
      <c r="M55" s="99"/>
      <c r="N55" s="99"/>
      <c r="O55" s="99"/>
      <c r="P55" s="99"/>
      <c r="Q55" s="99"/>
    </row>
    <row r="56" spans="1:17" ht="15.75" x14ac:dyDescent="0.25">
      <c r="A56" s="99"/>
      <c r="B56" s="73" t="s">
        <v>129</v>
      </c>
      <c r="C56" s="68"/>
      <c r="D56" s="69"/>
      <c r="E56" s="77"/>
      <c r="F56" s="71"/>
      <c r="G56" s="72">
        <f t="shared" si="1"/>
        <v>0</v>
      </c>
      <c r="H56" s="114"/>
      <c r="I56" s="114"/>
      <c r="J56" s="114"/>
      <c r="K56" s="114"/>
      <c r="L56" s="99"/>
      <c r="M56" s="99"/>
      <c r="N56" s="99"/>
      <c r="O56" s="99"/>
      <c r="P56" s="99"/>
      <c r="Q56" s="99"/>
    </row>
    <row r="57" spans="1:17" ht="15.75" x14ac:dyDescent="0.25">
      <c r="A57" s="99"/>
      <c r="B57" s="73" t="s">
        <v>130</v>
      </c>
      <c r="C57" s="74"/>
      <c r="D57" s="75"/>
      <c r="E57" s="76"/>
      <c r="F57" s="71"/>
      <c r="G57" s="72">
        <f t="shared" si="1"/>
        <v>0</v>
      </c>
      <c r="H57" s="144"/>
      <c r="I57" s="114"/>
      <c r="J57" s="114"/>
      <c r="K57" s="114"/>
      <c r="L57" s="99"/>
      <c r="M57" s="99"/>
      <c r="N57" s="99"/>
      <c r="O57" s="99"/>
      <c r="P57" s="99"/>
      <c r="Q57" s="99"/>
    </row>
    <row r="58" spans="1:17" ht="15.75" x14ac:dyDescent="0.25">
      <c r="A58" s="99"/>
      <c r="B58" s="73" t="s">
        <v>131</v>
      </c>
      <c r="C58" s="68"/>
      <c r="D58" s="69"/>
      <c r="E58" s="77"/>
      <c r="F58" s="71"/>
      <c r="G58" s="72">
        <f t="shared" si="1"/>
        <v>0</v>
      </c>
      <c r="H58" s="114"/>
      <c r="I58" s="114"/>
      <c r="J58" s="114"/>
      <c r="K58" s="114"/>
      <c r="L58" s="99"/>
      <c r="M58" s="99"/>
      <c r="N58" s="99"/>
      <c r="O58" s="99"/>
      <c r="P58" s="99"/>
      <c r="Q58" s="99"/>
    </row>
    <row r="59" spans="1:17" ht="15.75" x14ac:dyDescent="0.25">
      <c r="A59" s="99"/>
      <c r="B59" s="73" t="s">
        <v>132</v>
      </c>
      <c r="C59" s="74"/>
      <c r="D59" s="75"/>
      <c r="E59" s="76"/>
      <c r="F59" s="71"/>
      <c r="G59" s="72">
        <f t="shared" si="1"/>
        <v>0</v>
      </c>
      <c r="H59" s="144"/>
      <c r="I59" s="114"/>
      <c r="J59" s="114"/>
      <c r="K59" s="114"/>
      <c r="L59" s="99"/>
      <c r="M59" s="99"/>
      <c r="N59" s="99"/>
      <c r="O59" s="99"/>
      <c r="P59" s="99"/>
      <c r="Q59" s="99"/>
    </row>
    <row r="60" spans="1:17" ht="15.75" x14ac:dyDescent="0.25">
      <c r="A60" s="99"/>
      <c r="B60" s="73" t="s">
        <v>133</v>
      </c>
      <c r="C60" s="68"/>
      <c r="D60" s="75"/>
      <c r="E60" s="77"/>
      <c r="F60" s="71"/>
      <c r="G60" s="72">
        <f t="shared" si="1"/>
        <v>0</v>
      </c>
      <c r="H60" s="114"/>
      <c r="I60" s="114"/>
      <c r="J60" s="114"/>
      <c r="K60" s="114"/>
      <c r="L60" s="99"/>
      <c r="M60" s="99"/>
      <c r="N60" s="99"/>
      <c r="O60" s="99"/>
      <c r="P60" s="99"/>
      <c r="Q60" s="99"/>
    </row>
    <row r="61" spans="1:17" ht="63.75" customHeight="1" x14ac:dyDescent="0.25">
      <c r="A61" s="99"/>
      <c r="B61" s="84">
        <v>3</v>
      </c>
      <c r="C61" s="63" t="s">
        <v>134</v>
      </c>
      <c r="D61" s="85"/>
      <c r="E61" s="86"/>
      <c r="F61" s="87">
        <f>SUM(F62:F64)</f>
        <v>0</v>
      </c>
      <c r="G61" s="82">
        <f>SUM(G62:G64)</f>
        <v>0</v>
      </c>
      <c r="H61" s="46" t="s">
        <v>207</v>
      </c>
      <c r="I61" s="149"/>
      <c r="J61" s="149"/>
      <c r="K61" s="149"/>
      <c r="L61" s="148"/>
      <c r="M61" s="130"/>
      <c r="N61" s="130"/>
      <c r="O61" s="99"/>
      <c r="P61" s="99"/>
      <c r="Q61" s="99"/>
    </row>
    <row r="62" spans="1:17" ht="15.75" x14ac:dyDescent="0.25">
      <c r="A62" s="99"/>
      <c r="B62" s="73" t="s">
        <v>135</v>
      </c>
      <c r="C62" s="68"/>
      <c r="D62" s="75"/>
      <c r="E62" s="77"/>
      <c r="F62" s="71"/>
      <c r="G62" s="72">
        <f t="shared" ref="G62:G64" si="2">D62*E62</f>
        <v>0</v>
      </c>
      <c r="H62" s="114"/>
      <c r="I62" s="114"/>
      <c r="J62" s="114"/>
      <c r="K62" s="114"/>
      <c r="L62" s="99"/>
      <c r="M62" s="99"/>
      <c r="N62" s="99"/>
      <c r="O62" s="99"/>
      <c r="P62" s="99"/>
      <c r="Q62" s="99"/>
    </row>
    <row r="63" spans="1:17" ht="15.75" x14ac:dyDescent="0.25">
      <c r="A63" s="99"/>
      <c r="B63" s="73" t="s">
        <v>55</v>
      </c>
      <c r="C63" s="68"/>
      <c r="D63" s="75"/>
      <c r="E63" s="77"/>
      <c r="F63" s="71"/>
      <c r="G63" s="72">
        <f t="shared" si="2"/>
        <v>0</v>
      </c>
      <c r="H63" s="114"/>
      <c r="I63" s="114"/>
      <c r="J63" s="114"/>
      <c r="K63" s="114"/>
      <c r="L63" s="99"/>
      <c r="M63" s="99"/>
      <c r="N63" s="99"/>
      <c r="O63" s="99"/>
      <c r="P63" s="99"/>
      <c r="Q63" s="99"/>
    </row>
    <row r="64" spans="1:17" ht="15.75" x14ac:dyDescent="0.25">
      <c r="A64" s="99"/>
      <c r="B64" s="73" t="s">
        <v>136</v>
      </c>
      <c r="C64" s="68"/>
      <c r="D64" s="75"/>
      <c r="E64" s="77"/>
      <c r="F64" s="71"/>
      <c r="G64" s="72">
        <f t="shared" si="2"/>
        <v>0</v>
      </c>
      <c r="H64" s="114"/>
      <c r="I64" s="114"/>
      <c r="J64" s="114"/>
      <c r="K64" s="114"/>
      <c r="L64" s="99"/>
      <c r="M64" s="99"/>
      <c r="N64" s="99"/>
      <c r="O64" s="99"/>
      <c r="P64" s="99"/>
      <c r="Q64" s="99"/>
    </row>
    <row r="65" spans="1:17" ht="31.5" customHeight="1" x14ac:dyDescent="0.25">
      <c r="A65" s="99"/>
      <c r="B65" s="84">
        <v>4</v>
      </c>
      <c r="C65" s="88" t="s">
        <v>137</v>
      </c>
      <c r="D65" s="85"/>
      <c r="E65" s="86"/>
      <c r="F65" s="87">
        <f>SUM(F66:F70)</f>
        <v>0</v>
      </c>
      <c r="G65" s="82">
        <f>SUM(G66:G70)</f>
        <v>0</v>
      </c>
      <c r="H65" s="44" t="s">
        <v>208</v>
      </c>
      <c r="I65" s="148"/>
      <c r="J65" s="148"/>
      <c r="K65" s="148"/>
      <c r="L65" s="148"/>
      <c r="M65" s="130"/>
      <c r="N65" s="130"/>
      <c r="O65" s="99"/>
      <c r="P65" s="99"/>
      <c r="Q65" s="99"/>
    </row>
    <row r="66" spans="1:17" ht="15.75" x14ac:dyDescent="0.25">
      <c r="A66" s="99"/>
      <c r="B66" s="73" t="s">
        <v>68</v>
      </c>
      <c r="C66" s="68"/>
      <c r="D66" s="75"/>
      <c r="E66" s="77"/>
      <c r="F66" s="71"/>
      <c r="G66" s="72">
        <f t="shared" ref="G66:G71" si="3">D66*E66</f>
        <v>0</v>
      </c>
      <c r="H66" s="114"/>
      <c r="I66" s="114"/>
      <c r="J66" s="114"/>
      <c r="K66" s="114"/>
      <c r="L66" s="99"/>
      <c r="M66" s="99"/>
      <c r="N66" s="99"/>
      <c r="O66" s="99"/>
      <c r="P66" s="99"/>
      <c r="Q66" s="99"/>
    </row>
    <row r="67" spans="1:17" ht="15.75" x14ac:dyDescent="0.25">
      <c r="A67" s="99"/>
      <c r="B67" s="73" t="s">
        <v>70</v>
      </c>
      <c r="C67" s="68"/>
      <c r="D67" s="75"/>
      <c r="E67" s="77"/>
      <c r="F67" s="71"/>
      <c r="G67" s="72">
        <f t="shared" si="3"/>
        <v>0</v>
      </c>
      <c r="H67" s="114"/>
      <c r="I67" s="114"/>
      <c r="J67" s="114"/>
      <c r="K67" s="114"/>
      <c r="L67" s="99"/>
      <c r="M67" s="99"/>
      <c r="N67" s="99"/>
      <c r="O67" s="99"/>
      <c r="P67" s="99"/>
      <c r="Q67" s="99"/>
    </row>
    <row r="68" spans="1:17" ht="15.75" x14ac:dyDescent="0.25">
      <c r="A68" s="99"/>
      <c r="B68" s="73" t="s">
        <v>138</v>
      </c>
      <c r="C68" s="68"/>
      <c r="D68" s="75"/>
      <c r="E68" s="77"/>
      <c r="F68" s="71"/>
      <c r="G68" s="72">
        <f t="shared" si="3"/>
        <v>0</v>
      </c>
      <c r="H68" s="114"/>
      <c r="I68" s="114"/>
      <c r="J68" s="114"/>
      <c r="K68" s="114"/>
      <c r="L68" s="99"/>
      <c r="M68" s="99"/>
      <c r="N68" s="99"/>
      <c r="O68" s="99"/>
      <c r="P68" s="99"/>
      <c r="Q68" s="99"/>
    </row>
    <row r="69" spans="1:17" ht="15.75" x14ac:dyDescent="0.25">
      <c r="A69" s="99"/>
      <c r="B69" s="73" t="s">
        <v>139</v>
      </c>
      <c r="C69" s="68"/>
      <c r="D69" s="75"/>
      <c r="E69" s="77"/>
      <c r="F69" s="71"/>
      <c r="G69" s="72">
        <f t="shared" si="3"/>
        <v>0</v>
      </c>
      <c r="H69" s="114"/>
      <c r="I69" s="114"/>
      <c r="J69" s="114"/>
      <c r="K69" s="114"/>
      <c r="L69" s="99"/>
      <c r="M69" s="99"/>
      <c r="N69" s="99"/>
      <c r="O69" s="99"/>
      <c r="P69" s="99"/>
      <c r="Q69" s="99"/>
    </row>
    <row r="70" spans="1:17" ht="15.75" x14ac:dyDescent="0.25">
      <c r="A70" s="99"/>
      <c r="B70" s="73" t="s">
        <v>140</v>
      </c>
      <c r="C70" s="68"/>
      <c r="D70" s="75"/>
      <c r="E70" s="77"/>
      <c r="F70" s="71"/>
      <c r="G70" s="72">
        <f t="shared" si="3"/>
        <v>0</v>
      </c>
      <c r="H70" s="114"/>
      <c r="I70" s="114"/>
      <c r="J70" s="114"/>
      <c r="K70" s="114"/>
      <c r="L70" s="99"/>
      <c r="M70" s="99"/>
      <c r="N70" s="99"/>
      <c r="O70" s="99"/>
      <c r="P70" s="99"/>
      <c r="Q70" s="99"/>
    </row>
    <row r="71" spans="1:17" ht="15.75" customHeight="1" x14ac:dyDescent="0.25">
      <c r="A71" s="99"/>
      <c r="B71" s="84">
        <v>5</v>
      </c>
      <c r="C71" s="89" t="s">
        <v>41</v>
      </c>
      <c r="D71" s="85"/>
      <c r="E71" s="86"/>
      <c r="F71" s="90"/>
      <c r="G71" s="82">
        <f t="shared" si="3"/>
        <v>0</v>
      </c>
      <c r="H71" s="44" t="s">
        <v>209</v>
      </c>
      <c r="I71" s="148"/>
      <c r="J71" s="148"/>
      <c r="K71" s="148"/>
      <c r="L71" s="148"/>
      <c r="M71" s="130"/>
      <c r="N71" s="130"/>
      <c r="O71" s="99"/>
      <c r="P71" s="99"/>
      <c r="Q71" s="99"/>
    </row>
    <row r="72" spans="1:17" ht="15.75" x14ac:dyDescent="0.25">
      <c r="A72" s="99"/>
      <c r="B72" s="79"/>
      <c r="C72" s="88" t="s">
        <v>141</v>
      </c>
      <c r="D72" s="91" t="s">
        <v>142</v>
      </c>
      <c r="E72" s="92" t="s">
        <v>142</v>
      </c>
      <c r="F72" s="87">
        <f>F71+F65+F61+F35+F9</f>
        <v>0</v>
      </c>
      <c r="G72" s="87">
        <f>G71+G65+G61+G35+G9</f>
        <v>0</v>
      </c>
      <c r="H72" s="44">
        <f>350000-G72</f>
        <v>350000</v>
      </c>
      <c r="I72" s="150" t="s">
        <v>143</v>
      </c>
      <c r="J72" s="114"/>
      <c r="K72" s="114"/>
      <c r="L72" s="99"/>
      <c r="M72" s="99"/>
      <c r="N72" s="99"/>
      <c r="O72" s="99"/>
      <c r="P72" s="99"/>
      <c r="Q72" s="99"/>
    </row>
    <row r="73" spans="1:17" ht="141.75" x14ac:dyDescent="0.25">
      <c r="A73" s="99"/>
      <c r="B73" s="93"/>
      <c r="C73" s="94" t="s">
        <v>144</v>
      </c>
      <c r="D73" s="93"/>
      <c r="E73" s="95"/>
      <c r="F73" s="96"/>
      <c r="G73" s="97"/>
      <c r="H73" s="151"/>
      <c r="I73" s="151"/>
      <c r="J73" s="151"/>
      <c r="K73" s="151"/>
      <c r="L73" s="130"/>
      <c r="M73" s="130"/>
      <c r="N73" s="130"/>
      <c r="O73" s="99"/>
      <c r="P73" s="99"/>
      <c r="Q73" s="99"/>
    </row>
    <row r="74" spans="1:17" ht="15.75" x14ac:dyDescent="0.25">
      <c r="A74" s="99"/>
      <c r="B74" s="93"/>
      <c r="C74" s="93" t="s">
        <v>145</v>
      </c>
      <c r="D74" s="93"/>
      <c r="E74" s="95"/>
      <c r="F74" s="98">
        <f>F73+F72</f>
        <v>0</v>
      </c>
      <c r="G74" s="98">
        <f>G73+G72</f>
        <v>0</v>
      </c>
      <c r="H74" s="151"/>
      <c r="I74" s="151"/>
      <c r="J74" s="151"/>
      <c r="K74" s="151"/>
      <c r="L74" s="130"/>
      <c r="M74" s="130"/>
      <c r="N74" s="130"/>
      <c r="O74" s="99"/>
      <c r="P74" s="99"/>
      <c r="Q74" s="99"/>
    </row>
    <row r="75" spans="1:17" ht="15.75" x14ac:dyDescent="0.25">
      <c r="A75" s="99"/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99"/>
      <c r="M75" s="99"/>
      <c r="N75" s="99"/>
      <c r="O75" s="99"/>
      <c r="P75" s="99"/>
      <c r="Q75" s="99"/>
    </row>
    <row r="76" spans="1:17" ht="15.75" customHeight="1" x14ac:dyDescent="0.25">
      <c r="A76" s="99"/>
      <c r="B76" s="114"/>
      <c r="C76" s="114"/>
      <c r="D76" s="212" t="s">
        <v>146</v>
      </c>
      <c r="E76" s="212"/>
      <c r="F76" s="212"/>
      <c r="G76" s="152">
        <f>F74+G74</f>
        <v>0</v>
      </c>
      <c r="H76" s="299" t="s">
        <v>147</v>
      </c>
      <c r="I76" s="299"/>
      <c r="J76" s="299"/>
      <c r="K76" s="299"/>
      <c r="L76" s="299"/>
      <c r="M76" s="299"/>
      <c r="N76" s="299"/>
      <c r="O76" s="99"/>
      <c r="P76" s="99"/>
      <c r="Q76" s="99"/>
    </row>
    <row r="77" spans="1:17" ht="15.75" x14ac:dyDescent="0.25">
      <c r="A77" s="99"/>
      <c r="B77" s="114"/>
      <c r="C77" s="114"/>
      <c r="D77" s="114"/>
      <c r="E77" s="114"/>
      <c r="F77" s="114"/>
      <c r="G77" s="114"/>
      <c r="H77" s="299"/>
      <c r="I77" s="299"/>
      <c r="J77" s="299"/>
      <c r="K77" s="299"/>
      <c r="L77" s="299"/>
      <c r="M77" s="299"/>
      <c r="N77" s="299"/>
      <c r="O77" s="99"/>
      <c r="P77" s="99"/>
      <c r="Q77" s="99"/>
    </row>
    <row r="78" spans="1:17" ht="15.75" x14ac:dyDescent="0.25">
      <c r="A78" s="99"/>
      <c r="B78" s="114"/>
      <c r="C78" s="114"/>
      <c r="D78" s="114"/>
      <c r="E78" s="114"/>
      <c r="F78" s="114"/>
      <c r="G78" s="114"/>
      <c r="H78" s="299"/>
      <c r="I78" s="299"/>
      <c r="J78" s="299"/>
      <c r="K78" s="299"/>
      <c r="L78" s="299"/>
      <c r="M78" s="299"/>
      <c r="N78" s="299"/>
      <c r="O78" s="99"/>
      <c r="P78" s="99"/>
      <c r="Q78" s="99"/>
    </row>
    <row r="79" spans="1:17" x14ac:dyDescent="0.25">
      <c r="A79" s="99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</row>
    <row r="80" spans="1:17" x14ac:dyDescent="0.25">
      <c r="A80" s="99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</row>
    <row r="81" spans="1:17" x14ac:dyDescent="0.25">
      <c r="A81" s="99"/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</row>
    <row r="82" spans="1:17" x14ac:dyDescent="0.25">
      <c r="A82" s="99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</row>
    <row r="83" spans="1:17" x14ac:dyDescent="0.25">
      <c r="A83" s="99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</row>
  </sheetData>
  <mergeCells count="5">
    <mergeCell ref="D76:F76"/>
    <mergeCell ref="H76:N78"/>
    <mergeCell ref="B3:G3"/>
    <mergeCell ref="B5:G5"/>
    <mergeCell ref="B6:G6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2"/>
  <sheetViews>
    <sheetView zoomScaleNormal="100" workbookViewId="0">
      <selection activeCell="S22" sqref="S22"/>
    </sheetView>
  </sheetViews>
  <sheetFormatPr defaultRowHeight="15" x14ac:dyDescent="0.25"/>
  <cols>
    <col min="3" max="3" width="45.140625" customWidth="1"/>
    <col min="15" max="15" width="9.42578125" customWidth="1"/>
  </cols>
  <sheetData>
    <row r="1" spans="1:28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28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28" x14ac:dyDescent="0.25">
      <c r="A3" s="99"/>
      <c r="B3" s="4"/>
      <c r="C3" s="100" t="s">
        <v>148</v>
      </c>
      <c r="D3" s="100"/>
      <c r="E3" s="100"/>
      <c r="F3" s="100"/>
      <c r="G3" s="100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28" x14ac:dyDescent="0.25">
      <c r="A4" s="99"/>
      <c r="B4" s="4"/>
      <c r="C4" s="102"/>
      <c r="D4" s="102"/>
      <c r="E4" s="102"/>
      <c r="F4" s="102"/>
      <c r="G4" s="102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28" x14ac:dyDescent="0.25">
      <c r="A5" s="99"/>
      <c r="B5" s="141"/>
      <c r="C5" s="298" t="s">
        <v>149</v>
      </c>
      <c r="D5" s="298"/>
      <c r="E5" s="298"/>
      <c r="F5" s="298"/>
      <c r="G5" s="153"/>
      <c r="H5" s="99"/>
      <c r="I5" s="100"/>
      <c r="J5" s="99"/>
      <c r="K5" s="100"/>
      <c r="L5" s="99"/>
      <c r="M5" s="100"/>
      <c r="N5" s="99"/>
      <c r="O5" s="100"/>
      <c r="P5" s="99"/>
      <c r="Q5" s="100"/>
      <c r="S5" s="2"/>
      <c r="U5" s="2"/>
      <c r="W5" s="2"/>
      <c r="Y5" s="2"/>
      <c r="AA5" s="2"/>
    </row>
    <row r="6" spans="1:28" x14ac:dyDescent="0.25">
      <c r="A6" s="99"/>
      <c r="B6" s="154"/>
      <c r="C6" s="155"/>
      <c r="D6" s="155"/>
      <c r="E6" s="155"/>
      <c r="F6" s="155"/>
      <c r="G6" s="155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76.5" x14ac:dyDescent="0.25">
      <c r="A7" s="99"/>
      <c r="B7" s="5" t="s">
        <v>7</v>
      </c>
      <c r="C7" s="5" t="s">
        <v>77</v>
      </c>
      <c r="D7" s="5" t="s">
        <v>150</v>
      </c>
      <c r="E7" s="29" t="s">
        <v>151</v>
      </c>
      <c r="F7" s="29" t="s">
        <v>152</v>
      </c>
      <c r="G7" s="5" t="s">
        <v>153</v>
      </c>
      <c r="H7" s="100"/>
      <c r="I7" s="303" t="s">
        <v>154</v>
      </c>
      <c r="J7" s="303"/>
      <c r="K7" s="303"/>
      <c r="L7" s="303"/>
      <c r="M7" s="303"/>
      <c r="N7" s="303"/>
      <c r="O7" s="303"/>
      <c r="P7" s="100"/>
      <c r="Q7" s="100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x14ac:dyDescent="0.25">
      <c r="A8" s="99"/>
      <c r="B8" s="156">
        <f>Приложение!B14</f>
        <v>1</v>
      </c>
      <c r="C8" s="157" t="str">
        <f>Приложение!C14</f>
        <v>Продукт/услуга 1</v>
      </c>
      <c r="D8" s="158"/>
      <c r="E8" s="159"/>
      <c r="F8" s="159"/>
      <c r="G8" s="160" t="e">
        <f>SUM(G9:G17)</f>
        <v>#DIV/0!</v>
      </c>
      <c r="H8" s="99"/>
      <c r="I8" s="100"/>
      <c r="J8" s="99"/>
      <c r="K8" s="100"/>
      <c r="L8" s="99"/>
      <c r="M8" s="100"/>
      <c r="N8" s="99"/>
      <c r="O8" s="100"/>
      <c r="P8" s="99"/>
      <c r="Q8" s="100"/>
      <c r="S8" s="2"/>
      <c r="U8" s="2"/>
      <c r="W8" s="2"/>
      <c r="Y8" s="2"/>
      <c r="AA8" s="2"/>
    </row>
    <row r="9" spans="1:28" x14ac:dyDescent="0.25">
      <c r="A9" s="99"/>
      <c r="B9" s="5"/>
      <c r="C9" s="161"/>
      <c r="D9" s="162"/>
      <c r="E9" s="35"/>
      <c r="F9" s="35"/>
      <c r="G9" s="163" t="e">
        <f>ROUND(D9/E9*F9,2)</f>
        <v>#DIV/0!</v>
      </c>
      <c r="H9" s="99"/>
      <c r="I9" s="100"/>
      <c r="J9" s="99"/>
      <c r="K9" s="100"/>
      <c r="L9" s="99"/>
      <c r="M9" s="100"/>
      <c r="N9" s="99"/>
      <c r="O9" s="100"/>
      <c r="P9" s="99"/>
      <c r="Q9" s="100"/>
      <c r="S9" s="2"/>
      <c r="U9" s="2"/>
      <c r="W9" s="2"/>
      <c r="Y9" s="2"/>
      <c r="AA9" s="2"/>
    </row>
    <row r="10" spans="1:28" x14ac:dyDescent="0.25">
      <c r="A10" s="99"/>
      <c r="B10" s="5"/>
      <c r="C10" s="161"/>
      <c r="D10" s="162"/>
      <c r="E10" s="35"/>
      <c r="F10" s="35"/>
      <c r="G10" s="163" t="e">
        <f t="shared" ref="G10:G17" si="0">ROUND(D10/E10*F10,2)</f>
        <v>#DIV/0!</v>
      </c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x14ac:dyDescent="0.25">
      <c r="A11" s="99"/>
      <c r="B11" s="5"/>
      <c r="C11" s="161"/>
      <c r="D11" s="162"/>
      <c r="E11" s="35"/>
      <c r="F11" s="35"/>
      <c r="G11" s="163" t="e">
        <f t="shared" si="0"/>
        <v>#DIV/0!</v>
      </c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x14ac:dyDescent="0.25">
      <c r="A12" s="99"/>
      <c r="B12" s="5"/>
      <c r="C12" s="161"/>
      <c r="D12" s="162"/>
      <c r="E12" s="35"/>
      <c r="F12" s="35"/>
      <c r="G12" s="163" t="e">
        <f t="shared" si="0"/>
        <v>#DIV/0!</v>
      </c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x14ac:dyDescent="0.25">
      <c r="A13" s="99"/>
      <c r="B13" s="5"/>
      <c r="C13" s="161"/>
      <c r="D13" s="162"/>
      <c r="E13" s="35"/>
      <c r="F13" s="35"/>
      <c r="G13" s="163" t="e">
        <f t="shared" si="0"/>
        <v>#DIV/0!</v>
      </c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x14ac:dyDescent="0.25">
      <c r="A14" s="99"/>
      <c r="B14" s="5"/>
      <c r="C14" s="161"/>
      <c r="D14" s="162"/>
      <c r="E14" s="35"/>
      <c r="F14" s="35"/>
      <c r="G14" s="163" t="e">
        <f t="shared" si="0"/>
        <v>#DIV/0!</v>
      </c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x14ac:dyDescent="0.25">
      <c r="A15" s="99"/>
      <c r="B15" s="5"/>
      <c r="C15" s="161"/>
      <c r="D15" s="162"/>
      <c r="E15" s="35"/>
      <c r="F15" s="35"/>
      <c r="G15" s="163" t="e">
        <f t="shared" si="0"/>
        <v>#DIV/0!</v>
      </c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x14ac:dyDescent="0.25">
      <c r="A16" s="99"/>
      <c r="B16" s="5"/>
      <c r="C16" s="161"/>
      <c r="D16" s="162"/>
      <c r="E16" s="35"/>
      <c r="F16" s="35"/>
      <c r="G16" s="163" t="e">
        <f t="shared" si="0"/>
        <v>#DIV/0!</v>
      </c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x14ac:dyDescent="0.25">
      <c r="A17" s="99"/>
      <c r="B17" s="5"/>
      <c r="C17" s="161"/>
      <c r="D17" s="162"/>
      <c r="E17" s="35"/>
      <c r="F17" s="35"/>
      <c r="G17" s="163" t="e">
        <f t="shared" si="0"/>
        <v>#DIV/0!</v>
      </c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x14ac:dyDescent="0.25">
      <c r="A18" s="99"/>
      <c r="B18" s="156">
        <f>Приложение!B15</f>
        <v>2</v>
      </c>
      <c r="C18" s="157" t="str">
        <f>Приложение!C15</f>
        <v>Продукт/услуга 2</v>
      </c>
      <c r="D18" s="158"/>
      <c r="E18" s="159"/>
      <c r="F18" s="159"/>
      <c r="G18" s="160" t="e">
        <f>SUM(G19:G27)</f>
        <v>#DIV/0!</v>
      </c>
      <c r="H18" s="99"/>
      <c r="I18" s="99"/>
      <c r="J18" s="99"/>
      <c r="K18" s="99"/>
      <c r="L18" s="99"/>
      <c r="M18" s="99"/>
      <c r="N18" s="99"/>
      <c r="O18" s="99"/>
      <c r="P18" s="99"/>
      <c r="Q18" s="99"/>
    </row>
    <row r="19" spans="1:28" x14ac:dyDescent="0.25">
      <c r="A19" s="99"/>
      <c r="B19" s="5"/>
      <c r="C19" s="161"/>
      <c r="D19" s="162"/>
      <c r="E19" s="35"/>
      <c r="F19" s="35"/>
      <c r="G19" s="163" t="e">
        <f t="shared" ref="G19:G27" si="1">ROUND(D19/E19*F19,2)</f>
        <v>#DIV/0!</v>
      </c>
      <c r="H19" s="99"/>
      <c r="I19" s="99"/>
      <c r="J19" s="99"/>
      <c r="K19" s="99"/>
      <c r="L19" s="99"/>
      <c r="M19" s="99"/>
      <c r="N19" s="99"/>
      <c r="O19" s="99"/>
      <c r="P19" s="99"/>
      <c r="Q19" s="99"/>
    </row>
    <row r="20" spans="1:28" x14ac:dyDescent="0.25">
      <c r="A20" s="99"/>
      <c r="B20" s="5"/>
      <c r="C20" s="161"/>
      <c r="D20" s="162"/>
      <c r="E20" s="35"/>
      <c r="F20" s="35"/>
      <c r="G20" s="163" t="e">
        <f t="shared" si="1"/>
        <v>#DIV/0!</v>
      </c>
      <c r="H20" s="99"/>
      <c r="I20" s="99"/>
      <c r="J20" s="99"/>
      <c r="K20" s="99"/>
      <c r="L20" s="99"/>
      <c r="M20" s="99"/>
      <c r="N20" s="99"/>
      <c r="O20" s="99"/>
      <c r="P20" s="99"/>
      <c r="Q20" s="99"/>
    </row>
    <row r="21" spans="1:28" x14ac:dyDescent="0.25">
      <c r="A21" s="99"/>
      <c r="B21" s="5"/>
      <c r="C21" s="161"/>
      <c r="D21" s="162"/>
      <c r="E21" s="35"/>
      <c r="F21" s="35"/>
      <c r="G21" s="163" t="e">
        <f t="shared" si="1"/>
        <v>#DIV/0!</v>
      </c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x14ac:dyDescent="0.25">
      <c r="A22" s="99"/>
      <c r="B22" s="5"/>
      <c r="C22" s="161"/>
      <c r="D22" s="162"/>
      <c r="E22" s="35"/>
      <c r="F22" s="35"/>
      <c r="G22" s="163" t="e">
        <f t="shared" si="1"/>
        <v>#DIV/0!</v>
      </c>
      <c r="H22" s="99"/>
      <c r="I22" s="100"/>
      <c r="J22" s="99"/>
      <c r="K22" s="100"/>
      <c r="L22" s="99"/>
      <c r="M22" s="100"/>
      <c r="N22" s="99"/>
      <c r="O22" s="100"/>
      <c r="P22" s="99"/>
      <c r="Q22" s="100"/>
      <c r="S22" s="2"/>
      <c r="U22" s="2"/>
      <c r="W22" s="2"/>
      <c r="Y22" s="2"/>
      <c r="AA22" s="2"/>
    </row>
    <row r="23" spans="1:28" x14ac:dyDescent="0.25">
      <c r="A23" s="99"/>
      <c r="B23" s="5"/>
      <c r="C23" s="161"/>
      <c r="D23" s="162"/>
      <c r="E23" s="35"/>
      <c r="F23" s="35"/>
      <c r="G23" s="163" t="e">
        <f t="shared" si="1"/>
        <v>#DIV/0!</v>
      </c>
      <c r="H23" s="99"/>
      <c r="I23" s="100"/>
      <c r="J23" s="99"/>
      <c r="K23" s="100"/>
      <c r="L23" s="99"/>
      <c r="M23" s="100"/>
      <c r="N23" s="99"/>
      <c r="O23" s="100"/>
      <c r="P23" s="99"/>
      <c r="Q23" s="100"/>
      <c r="S23" s="2"/>
      <c r="U23" s="2"/>
      <c r="W23" s="2"/>
      <c r="Y23" s="2"/>
      <c r="AA23" s="2"/>
    </row>
    <row r="24" spans="1:28" x14ac:dyDescent="0.25">
      <c r="A24" s="99"/>
      <c r="B24" s="5"/>
      <c r="C24" s="161"/>
      <c r="D24" s="162"/>
      <c r="E24" s="35"/>
      <c r="F24" s="35"/>
      <c r="G24" s="163" t="e">
        <f t="shared" si="1"/>
        <v>#DIV/0!</v>
      </c>
      <c r="H24" s="99"/>
      <c r="I24" s="100"/>
      <c r="J24" s="99"/>
      <c r="K24" s="100"/>
      <c r="L24" s="99"/>
      <c r="M24" s="100"/>
      <c r="N24" s="99"/>
      <c r="O24" s="100"/>
      <c r="P24" s="99"/>
      <c r="Q24" s="100"/>
      <c r="S24" s="2"/>
      <c r="U24" s="2"/>
      <c r="W24" s="2"/>
      <c r="Y24" s="2"/>
      <c r="AA24" s="2"/>
    </row>
    <row r="25" spans="1:28" x14ac:dyDescent="0.25">
      <c r="A25" s="99"/>
      <c r="B25" s="35"/>
      <c r="C25" s="161"/>
      <c r="D25" s="162"/>
      <c r="E25" s="35"/>
      <c r="F25" s="35"/>
      <c r="G25" s="163" t="e">
        <f t="shared" si="1"/>
        <v>#DIV/0!</v>
      </c>
      <c r="H25" s="99"/>
      <c r="I25" s="100"/>
      <c r="J25" s="99"/>
      <c r="K25" s="100"/>
      <c r="L25" s="99"/>
      <c r="M25" s="100"/>
      <c r="N25" s="99"/>
      <c r="O25" s="100"/>
      <c r="P25" s="99"/>
      <c r="Q25" s="100"/>
      <c r="S25" s="2"/>
      <c r="U25" s="2"/>
      <c r="W25" s="2"/>
      <c r="Y25" s="2"/>
      <c r="AA25" s="2"/>
    </row>
    <row r="26" spans="1:28" x14ac:dyDescent="0.25">
      <c r="A26" s="99"/>
      <c r="B26" s="35"/>
      <c r="C26" s="161"/>
      <c r="D26" s="162"/>
      <c r="E26" s="35"/>
      <c r="F26" s="35"/>
      <c r="G26" s="163" t="e">
        <f t="shared" si="1"/>
        <v>#DIV/0!</v>
      </c>
      <c r="H26" s="99"/>
      <c r="I26" s="100"/>
      <c r="J26" s="99"/>
      <c r="K26" s="100"/>
      <c r="L26" s="99"/>
      <c r="M26" s="100"/>
      <c r="N26" s="99"/>
      <c r="O26" s="100"/>
      <c r="P26" s="99"/>
      <c r="Q26" s="100"/>
      <c r="S26" s="2"/>
      <c r="U26" s="2"/>
      <c r="W26" s="2"/>
      <c r="Y26" s="2"/>
      <c r="AA26" s="2"/>
    </row>
    <row r="27" spans="1:28" x14ac:dyDescent="0.25">
      <c r="A27" s="99"/>
      <c r="B27" s="35"/>
      <c r="C27" s="161"/>
      <c r="D27" s="162"/>
      <c r="E27" s="35"/>
      <c r="F27" s="35"/>
      <c r="G27" s="163" t="e">
        <f t="shared" si="1"/>
        <v>#DIV/0!</v>
      </c>
      <c r="H27" s="99"/>
      <c r="I27" s="100"/>
      <c r="J27" s="99"/>
      <c r="K27" s="100"/>
      <c r="L27" s="99"/>
      <c r="M27" s="100"/>
      <c r="N27" s="99"/>
      <c r="O27" s="100"/>
      <c r="P27" s="99"/>
      <c r="Q27" s="100"/>
      <c r="S27" s="2"/>
      <c r="U27" s="2"/>
      <c r="W27" s="2"/>
      <c r="Y27" s="2"/>
      <c r="AA27" s="2"/>
    </row>
    <row r="28" spans="1:28" x14ac:dyDescent="0.25">
      <c r="A28" s="99"/>
      <c r="B28" s="33">
        <f>Приложение!B16</f>
        <v>3</v>
      </c>
      <c r="C28" s="34" t="str">
        <f>Приложение!C16</f>
        <v>Продукт/услуга 3</v>
      </c>
      <c r="D28" s="158"/>
      <c r="E28" s="159"/>
      <c r="F28" s="159"/>
      <c r="G28" s="160" t="e">
        <f>SUM(G29:G38)</f>
        <v>#DIV/0!</v>
      </c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x14ac:dyDescent="0.25">
      <c r="A29" s="99"/>
      <c r="B29" s="35"/>
      <c r="C29" s="164"/>
      <c r="D29" s="162"/>
      <c r="E29" s="35"/>
      <c r="F29" s="35"/>
      <c r="G29" s="163" t="e">
        <f t="shared" ref="G29:G38" si="2">ROUND(D29/E29*F29,2)</f>
        <v>#DIV/0!</v>
      </c>
      <c r="H29" s="99"/>
      <c r="I29" s="100"/>
      <c r="J29" s="99"/>
      <c r="K29" s="100"/>
      <c r="L29" s="99"/>
      <c r="M29" s="100"/>
      <c r="N29" s="99"/>
      <c r="O29" s="100"/>
      <c r="P29" s="99"/>
      <c r="Q29" s="100"/>
      <c r="S29" s="2"/>
      <c r="U29" s="2"/>
      <c r="W29" s="2"/>
      <c r="Y29" s="2"/>
      <c r="AA29" s="2"/>
    </row>
    <row r="30" spans="1:28" x14ac:dyDescent="0.25">
      <c r="A30" s="99"/>
      <c r="B30" s="35"/>
      <c r="C30" s="164"/>
      <c r="D30" s="162"/>
      <c r="E30" s="35"/>
      <c r="F30" s="35"/>
      <c r="G30" s="163" t="e">
        <f t="shared" si="2"/>
        <v>#DIV/0!</v>
      </c>
      <c r="H30" s="99"/>
      <c r="I30" s="100"/>
      <c r="J30" s="99"/>
      <c r="K30" s="100"/>
      <c r="L30" s="99"/>
      <c r="M30" s="100"/>
      <c r="N30" s="99"/>
      <c r="O30" s="100"/>
      <c r="P30" s="99"/>
      <c r="Q30" s="100"/>
      <c r="S30" s="2"/>
      <c r="U30" s="2"/>
      <c r="W30" s="2"/>
      <c r="Y30" s="2"/>
      <c r="AA30" s="2"/>
    </row>
    <row r="31" spans="1:28" x14ac:dyDescent="0.25">
      <c r="A31" s="99"/>
      <c r="B31" s="35"/>
      <c r="C31" s="164"/>
      <c r="D31" s="162"/>
      <c r="E31" s="35"/>
      <c r="F31" s="35"/>
      <c r="G31" s="163" t="e">
        <f t="shared" si="2"/>
        <v>#DIV/0!</v>
      </c>
      <c r="H31" s="99"/>
      <c r="I31" s="100"/>
      <c r="J31" s="99"/>
      <c r="K31" s="100"/>
      <c r="L31" s="99"/>
      <c r="M31" s="100"/>
      <c r="N31" s="99"/>
      <c r="O31" s="100"/>
      <c r="P31" s="99"/>
      <c r="Q31" s="100"/>
      <c r="S31" s="2"/>
      <c r="U31" s="2"/>
      <c r="W31" s="2"/>
      <c r="Y31" s="2"/>
      <c r="AA31" s="2"/>
    </row>
    <row r="32" spans="1:28" x14ac:dyDescent="0.25">
      <c r="A32" s="99"/>
      <c r="B32" s="35"/>
      <c r="C32" s="164"/>
      <c r="D32" s="162"/>
      <c r="E32" s="35"/>
      <c r="F32" s="35"/>
      <c r="G32" s="163" t="e">
        <f t="shared" si="2"/>
        <v>#DIV/0!</v>
      </c>
      <c r="H32" s="99"/>
      <c r="I32" s="100"/>
      <c r="J32" s="99"/>
      <c r="K32" s="100"/>
      <c r="L32" s="99"/>
      <c r="M32" s="100"/>
      <c r="N32" s="99"/>
      <c r="O32" s="100"/>
      <c r="P32" s="99"/>
      <c r="Q32" s="100"/>
      <c r="S32" s="2"/>
      <c r="U32" s="2"/>
      <c r="W32" s="2"/>
      <c r="Y32" s="2"/>
      <c r="AA32" s="2"/>
    </row>
    <row r="33" spans="1:28" x14ac:dyDescent="0.25">
      <c r="A33" s="99"/>
      <c r="B33" s="35"/>
      <c r="C33" s="164"/>
      <c r="D33" s="162"/>
      <c r="E33" s="35"/>
      <c r="F33" s="35"/>
      <c r="G33" s="163" t="e">
        <f t="shared" si="2"/>
        <v>#DIV/0!</v>
      </c>
      <c r="H33" s="99"/>
      <c r="I33" s="100"/>
      <c r="J33" s="99"/>
      <c r="K33" s="100"/>
      <c r="L33" s="99"/>
      <c r="M33" s="100"/>
      <c r="N33" s="99"/>
      <c r="O33" s="100"/>
      <c r="P33" s="99"/>
      <c r="Q33" s="100"/>
      <c r="S33" s="2"/>
      <c r="U33" s="2"/>
      <c r="W33" s="2"/>
      <c r="Y33" s="2"/>
      <c r="AA33" s="2"/>
    </row>
    <row r="34" spans="1:28" x14ac:dyDescent="0.25">
      <c r="A34" s="99"/>
      <c r="B34" s="35"/>
      <c r="C34" s="164"/>
      <c r="D34" s="162"/>
      <c r="E34" s="35"/>
      <c r="F34" s="35"/>
      <c r="G34" s="163" t="e">
        <f t="shared" si="2"/>
        <v>#DIV/0!</v>
      </c>
      <c r="H34" s="99"/>
      <c r="I34" s="100"/>
      <c r="J34" s="99"/>
      <c r="K34" s="100"/>
      <c r="L34" s="99"/>
      <c r="M34" s="100"/>
      <c r="N34" s="99"/>
      <c r="O34" s="100"/>
      <c r="P34" s="99"/>
      <c r="Q34" s="100"/>
      <c r="S34" s="2"/>
      <c r="U34" s="2"/>
      <c r="W34" s="2"/>
      <c r="Y34" s="2"/>
      <c r="AA34" s="2"/>
    </row>
    <row r="35" spans="1:28" x14ac:dyDescent="0.25">
      <c r="A35" s="99"/>
      <c r="B35" s="5"/>
      <c r="C35" s="161"/>
      <c r="D35" s="162"/>
      <c r="E35" s="35"/>
      <c r="F35" s="35"/>
      <c r="G35" s="163" t="e">
        <f t="shared" si="2"/>
        <v>#DIV/0!</v>
      </c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x14ac:dyDescent="0.25">
      <c r="A36" s="99"/>
      <c r="B36" s="35"/>
      <c r="C36" s="161"/>
      <c r="D36" s="162"/>
      <c r="E36" s="35"/>
      <c r="F36" s="35"/>
      <c r="G36" s="163" t="e">
        <f t="shared" si="2"/>
        <v>#DIV/0!</v>
      </c>
      <c r="H36" s="99"/>
      <c r="I36" s="100"/>
      <c r="J36" s="99"/>
      <c r="K36" s="100"/>
      <c r="L36" s="99"/>
      <c r="M36" s="100"/>
      <c r="N36" s="99"/>
      <c r="O36" s="100"/>
      <c r="P36" s="99"/>
      <c r="Q36" s="100"/>
      <c r="S36" s="2"/>
      <c r="U36" s="2"/>
      <c r="W36" s="2"/>
      <c r="Y36" s="2"/>
      <c r="AA36" s="2"/>
    </row>
    <row r="37" spans="1:28" x14ac:dyDescent="0.25">
      <c r="A37" s="99"/>
      <c r="B37" s="35"/>
      <c r="C37" s="161"/>
      <c r="D37" s="162"/>
      <c r="E37" s="35"/>
      <c r="F37" s="35"/>
      <c r="G37" s="163" t="e">
        <f t="shared" si="2"/>
        <v>#DIV/0!</v>
      </c>
      <c r="H37" s="99"/>
      <c r="I37" s="100"/>
      <c r="J37" s="99"/>
      <c r="K37" s="100"/>
      <c r="L37" s="99"/>
      <c r="M37" s="100"/>
      <c r="N37" s="99"/>
      <c r="O37" s="100"/>
      <c r="P37" s="99"/>
      <c r="Q37" s="100"/>
      <c r="S37" s="2"/>
      <c r="U37" s="2"/>
      <c r="W37" s="2"/>
      <c r="Y37" s="2"/>
      <c r="AA37" s="2"/>
    </row>
    <row r="38" spans="1:28" x14ac:dyDescent="0.25">
      <c r="A38" s="99"/>
      <c r="B38" s="35"/>
      <c r="C38" s="161"/>
      <c r="D38" s="162"/>
      <c r="E38" s="35"/>
      <c r="F38" s="35"/>
      <c r="G38" s="163" t="e">
        <f t="shared" si="2"/>
        <v>#DIV/0!</v>
      </c>
      <c r="H38" s="99"/>
      <c r="I38" s="100"/>
      <c r="J38" s="99"/>
      <c r="K38" s="100"/>
      <c r="L38" s="99"/>
      <c r="M38" s="100"/>
      <c r="N38" s="99"/>
      <c r="O38" s="100"/>
      <c r="P38" s="99"/>
      <c r="Q38" s="100"/>
      <c r="S38" s="2"/>
      <c r="U38" s="2"/>
      <c r="W38" s="2"/>
      <c r="Y38" s="2"/>
      <c r="AA38" s="2"/>
    </row>
    <row r="39" spans="1:28" x14ac:dyDescent="0.25">
      <c r="A39" s="99"/>
      <c r="B39" s="33">
        <f>Приложение!B17</f>
        <v>4</v>
      </c>
      <c r="C39" s="34" t="str">
        <f>Приложение!C17</f>
        <v>Продукт/услуга 4</v>
      </c>
      <c r="D39" s="158"/>
      <c r="E39" s="159"/>
      <c r="F39" s="159"/>
      <c r="G39" s="160" t="e">
        <f>SUM(G40:G48)</f>
        <v>#DIV/0!</v>
      </c>
      <c r="H39" s="99"/>
      <c r="I39" s="100"/>
      <c r="J39" s="99"/>
      <c r="K39" s="100"/>
      <c r="L39" s="99"/>
      <c r="M39" s="100"/>
      <c r="N39" s="99"/>
      <c r="O39" s="100"/>
      <c r="P39" s="99"/>
      <c r="Q39" s="100"/>
      <c r="S39" s="2"/>
      <c r="U39" s="2"/>
      <c r="W39" s="2"/>
      <c r="Y39" s="2"/>
      <c r="AA39" s="2"/>
    </row>
    <row r="40" spans="1:28" x14ac:dyDescent="0.25">
      <c r="A40" s="99"/>
      <c r="B40" s="35"/>
      <c r="C40" s="164"/>
      <c r="D40" s="162"/>
      <c r="E40" s="35"/>
      <c r="F40" s="35"/>
      <c r="G40" s="163" t="e">
        <f t="shared" ref="G40:G48" si="3">ROUND(D40/E40*F40,2)</f>
        <v>#DIV/0!</v>
      </c>
      <c r="H40" s="99"/>
      <c r="I40" s="100"/>
      <c r="J40" s="99"/>
      <c r="K40" s="100"/>
      <c r="L40" s="99"/>
      <c r="M40" s="100"/>
      <c r="N40" s="99"/>
      <c r="O40" s="100"/>
      <c r="P40" s="99"/>
      <c r="Q40" s="100"/>
      <c r="S40" s="2"/>
      <c r="U40" s="2"/>
      <c r="W40" s="2"/>
      <c r="Y40" s="2"/>
      <c r="AA40" s="2"/>
    </row>
    <row r="41" spans="1:28" x14ac:dyDescent="0.25">
      <c r="A41" s="99"/>
      <c r="B41" s="35"/>
      <c r="C41" s="164"/>
      <c r="D41" s="162"/>
      <c r="E41" s="35"/>
      <c r="F41" s="35"/>
      <c r="G41" s="163" t="e">
        <f t="shared" si="3"/>
        <v>#DIV/0!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x14ac:dyDescent="0.25">
      <c r="A42" s="99"/>
      <c r="B42" s="35"/>
      <c r="C42" s="164"/>
      <c r="D42" s="162"/>
      <c r="E42" s="35"/>
      <c r="F42" s="35"/>
      <c r="G42" s="163" t="e">
        <f t="shared" si="3"/>
        <v>#DIV/0!</v>
      </c>
      <c r="H42" s="99"/>
      <c r="I42" s="100"/>
      <c r="J42" s="99"/>
      <c r="K42" s="100"/>
      <c r="L42" s="99"/>
      <c r="M42" s="100"/>
      <c r="N42" s="99"/>
      <c r="O42" s="100"/>
      <c r="P42" s="99"/>
      <c r="Q42" s="100"/>
      <c r="S42" s="2"/>
      <c r="U42" s="2"/>
      <c r="W42" s="2"/>
      <c r="Y42" s="2"/>
      <c r="AA42" s="2"/>
    </row>
    <row r="43" spans="1:28" x14ac:dyDescent="0.25">
      <c r="A43" s="99"/>
      <c r="B43" s="35"/>
      <c r="C43" s="164"/>
      <c r="D43" s="162"/>
      <c r="E43" s="35"/>
      <c r="F43" s="35"/>
      <c r="G43" s="163" t="e">
        <f t="shared" si="3"/>
        <v>#DIV/0!</v>
      </c>
      <c r="H43" s="99"/>
      <c r="I43" s="100"/>
      <c r="J43" s="99"/>
      <c r="K43" s="100"/>
      <c r="L43" s="99"/>
      <c r="M43" s="100"/>
      <c r="N43" s="99"/>
      <c r="O43" s="100"/>
      <c r="P43" s="99"/>
      <c r="Q43" s="100"/>
      <c r="S43" s="2"/>
      <c r="U43" s="2"/>
      <c r="W43" s="2"/>
      <c r="Y43" s="2"/>
      <c r="AA43" s="2"/>
    </row>
    <row r="44" spans="1:28" x14ac:dyDescent="0.25">
      <c r="A44" s="99"/>
      <c r="B44" s="35"/>
      <c r="C44" s="164"/>
      <c r="D44" s="162"/>
      <c r="E44" s="35"/>
      <c r="F44" s="35"/>
      <c r="G44" s="163" t="e">
        <f t="shared" si="3"/>
        <v>#DIV/0!</v>
      </c>
      <c r="H44" s="99"/>
      <c r="I44" s="100"/>
      <c r="J44" s="99"/>
      <c r="K44" s="100"/>
      <c r="L44" s="99"/>
      <c r="M44" s="100"/>
      <c r="N44" s="99"/>
      <c r="O44" s="100"/>
      <c r="P44" s="99"/>
      <c r="Q44" s="100"/>
      <c r="S44" s="2"/>
      <c r="U44" s="2"/>
      <c r="W44" s="2"/>
      <c r="Y44" s="2"/>
      <c r="AA44" s="2"/>
    </row>
    <row r="45" spans="1:28" x14ac:dyDescent="0.25">
      <c r="A45" s="99"/>
      <c r="B45" s="35"/>
      <c r="C45" s="164"/>
      <c r="D45" s="162"/>
      <c r="E45" s="35"/>
      <c r="F45" s="35"/>
      <c r="G45" s="163" t="e">
        <f t="shared" si="3"/>
        <v>#DIV/0!</v>
      </c>
      <c r="H45" s="99"/>
      <c r="I45" s="100"/>
      <c r="J45" s="99"/>
      <c r="K45" s="100"/>
      <c r="L45" s="99"/>
      <c r="M45" s="100"/>
      <c r="N45" s="99"/>
      <c r="O45" s="100"/>
      <c r="P45" s="99"/>
      <c r="Q45" s="100"/>
      <c r="S45" s="2"/>
      <c r="U45" s="2"/>
      <c r="W45" s="2"/>
      <c r="Y45" s="2"/>
      <c r="AA45" s="2"/>
    </row>
    <row r="46" spans="1:28" x14ac:dyDescent="0.25">
      <c r="A46" s="99"/>
      <c r="B46" s="35"/>
      <c r="C46" s="164"/>
      <c r="D46" s="162"/>
      <c r="E46" s="35"/>
      <c r="F46" s="35"/>
      <c r="G46" s="163" t="e">
        <f t="shared" si="3"/>
        <v>#DIV/0!</v>
      </c>
      <c r="H46" s="99"/>
      <c r="I46" s="100"/>
      <c r="J46" s="99"/>
      <c r="K46" s="100"/>
      <c r="L46" s="99"/>
      <c r="M46" s="100"/>
      <c r="N46" s="99"/>
      <c r="O46" s="100"/>
      <c r="P46" s="99"/>
      <c r="Q46" s="100"/>
      <c r="S46" s="2"/>
      <c r="U46" s="2"/>
      <c r="W46" s="2"/>
      <c r="Y46" s="2"/>
      <c r="AA46" s="2"/>
    </row>
    <row r="47" spans="1:28" x14ac:dyDescent="0.25">
      <c r="A47" s="99"/>
      <c r="B47" s="35"/>
      <c r="C47" s="164"/>
      <c r="D47" s="162"/>
      <c r="E47" s="35"/>
      <c r="F47" s="35"/>
      <c r="G47" s="163" t="e">
        <f t="shared" si="3"/>
        <v>#DIV/0!</v>
      </c>
      <c r="H47" s="99"/>
      <c r="I47" s="100"/>
      <c r="J47" s="99"/>
      <c r="K47" s="100"/>
      <c r="L47" s="99"/>
      <c r="M47" s="100"/>
      <c r="N47" s="99"/>
      <c r="O47" s="100"/>
      <c r="P47" s="99"/>
      <c r="Q47" s="100"/>
      <c r="S47" s="2"/>
      <c r="U47" s="2"/>
      <c r="W47" s="2"/>
      <c r="Y47" s="2"/>
      <c r="AA47" s="2"/>
    </row>
    <row r="48" spans="1:28" x14ac:dyDescent="0.25">
      <c r="A48" s="99"/>
      <c r="B48" s="35"/>
      <c r="C48" s="164"/>
      <c r="D48" s="162"/>
      <c r="E48" s="35"/>
      <c r="F48" s="35"/>
      <c r="G48" s="163" t="e">
        <f t="shared" si="3"/>
        <v>#DIV/0!</v>
      </c>
      <c r="H48" s="100"/>
      <c r="I48" s="100"/>
      <c r="J48" s="99"/>
      <c r="K48" s="100"/>
      <c r="L48" s="99"/>
      <c r="M48" s="100"/>
      <c r="N48" s="99"/>
      <c r="O48" s="100"/>
      <c r="P48" s="99"/>
      <c r="Q48" s="100"/>
      <c r="S48" s="2"/>
      <c r="U48" s="2"/>
      <c r="W48" s="2"/>
      <c r="Y48" s="2"/>
      <c r="AA48" s="2"/>
    </row>
    <row r="49" spans="1:28" x14ac:dyDescent="0.25">
      <c r="A49" s="99"/>
      <c r="B49" s="30">
        <f>Приложение!B18</f>
        <v>5</v>
      </c>
      <c r="C49" s="31" t="str">
        <f>Приложение!C18</f>
        <v>Продукт/услуга 5</v>
      </c>
      <c r="D49" s="158"/>
      <c r="E49" s="165"/>
      <c r="F49" s="165"/>
      <c r="G49" s="160" t="e">
        <f>SUM(G50:G58)</f>
        <v>#DIV/0!</v>
      </c>
      <c r="H49" s="100"/>
      <c r="I49" s="100"/>
      <c r="J49" s="99"/>
      <c r="K49" s="100"/>
      <c r="L49" s="99"/>
      <c r="M49" s="100"/>
      <c r="N49" s="99"/>
      <c r="O49" s="100"/>
      <c r="P49" s="99"/>
      <c r="Q49" s="100"/>
      <c r="S49" s="2"/>
      <c r="U49" s="2"/>
      <c r="W49" s="2"/>
      <c r="Y49" s="2"/>
      <c r="AA49" s="2"/>
    </row>
    <row r="50" spans="1:28" x14ac:dyDescent="0.25">
      <c r="A50" s="99"/>
      <c r="B50" s="32"/>
      <c r="C50" s="166"/>
      <c r="D50" s="162"/>
      <c r="E50" s="167"/>
      <c r="F50" s="167"/>
      <c r="G50" s="163" t="e">
        <f t="shared" ref="G50:G58" si="4">ROUND(D50/E50*F50,2)</f>
        <v>#DIV/0!</v>
      </c>
      <c r="H50" s="100"/>
      <c r="I50" s="100"/>
      <c r="J50" s="99"/>
      <c r="K50" s="100"/>
      <c r="L50" s="99"/>
      <c r="M50" s="100"/>
      <c r="N50" s="99"/>
      <c r="O50" s="100"/>
      <c r="P50" s="99"/>
      <c r="Q50" s="100"/>
      <c r="S50" s="2"/>
      <c r="U50" s="2"/>
      <c r="W50" s="2"/>
      <c r="Y50" s="2"/>
      <c r="AA50" s="2"/>
    </row>
    <row r="51" spans="1:28" x14ac:dyDescent="0.25">
      <c r="A51" s="99"/>
      <c r="B51" s="32"/>
      <c r="C51" s="166"/>
      <c r="D51" s="162"/>
      <c r="E51" s="167"/>
      <c r="F51" s="167"/>
      <c r="G51" s="163" t="e">
        <f t="shared" si="4"/>
        <v>#DIV/0!</v>
      </c>
      <c r="H51" s="100"/>
      <c r="I51" s="100"/>
      <c r="J51" s="99"/>
      <c r="K51" s="100"/>
      <c r="L51" s="99"/>
      <c r="M51" s="100"/>
      <c r="N51" s="99"/>
      <c r="O51" s="100"/>
      <c r="P51" s="99"/>
      <c r="Q51" s="100"/>
      <c r="S51" s="2"/>
      <c r="U51" s="2"/>
      <c r="W51" s="2"/>
      <c r="Y51" s="2"/>
      <c r="AA51" s="2"/>
    </row>
    <row r="52" spans="1:28" x14ac:dyDescent="0.25">
      <c r="A52" s="99"/>
      <c r="B52" s="32"/>
      <c r="C52" s="166"/>
      <c r="D52" s="162"/>
      <c r="E52" s="167"/>
      <c r="F52" s="167"/>
      <c r="G52" s="163" t="e">
        <f t="shared" si="4"/>
        <v>#DIV/0!</v>
      </c>
      <c r="H52" s="100"/>
      <c r="I52" s="100"/>
      <c r="J52" s="99"/>
      <c r="K52" s="100"/>
      <c r="L52" s="99"/>
      <c r="M52" s="100"/>
      <c r="N52" s="99"/>
      <c r="O52" s="100"/>
      <c r="P52" s="99"/>
      <c r="Q52" s="100"/>
      <c r="S52" s="2"/>
      <c r="U52" s="2"/>
      <c r="W52" s="2"/>
      <c r="Y52" s="2"/>
      <c r="AA52" s="2"/>
    </row>
    <row r="53" spans="1:28" x14ac:dyDescent="0.25">
      <c r="A53" s="99"/>
      <c r="B53" s="32"/>
      <c r="C53" s="166"/>
      <c r="D53" s="162"/>
      <c r="E53" s="167"/>
      <c r="F53" s="167"/>
      <c r="G53" s="163" t="e">
        <f t="shared" si="4"/>
        <v>#DIV/0!</v>
      </c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x14ac:dyDescent="0.25">
      <c r="A54" s="99"/>
      <c r="B54" s="32"/>
      <c r="C54" s="166"/>
      <c r="D54" s="162"/>
      <c r="E54" s="167"/>
      <c r="F54" s="167"/>
      <c r="G54" s="163" t="e">
        <f t="shared" si="4"/>
        <v>#DIV/0!</v>
      </c>
      <c r="H54" s="100"/>
      <c r="I54" s="100"/>
      <c r="J54" s="99"/>
      <c r="K54" s="100"/>
      <c r="L54" s="99"/>
      <c r="M54" s="100"/>
      <c r="N54" s="99"/>
      <c r="O54" s="100"/>
      <c r="P54" s="99"/>
      <c r="Q54" s="100"/>
      <c r="S54" s="2"/>
      <c r="U54" s="2"/>
      <c r="W54" s="2"/>
      <c r="Y54" s="2"/>
      <c r="AA54" s="2"/>
    </row>
    <row r="55" spans="1:28" x14ac:dyDescent="0.25">
      <c r="A55" s="99"/>
      <c r="B55" s="32"/>
      <c r="C55" s="166"/>
      <c r="D55" s="162"/>
      <c r="E55" s="167"/>
      <c r="F55" s="167"/>
      <c r="G55" s="163" t="e">
        <f t="shared" si="4"/>
        <v>#DIV/0!</v>
      </c>
      <c r="H55" s="100"/>
      <c r="I55" s="100"/>
      <c r="J55" s="99"/>
      <c r="K55" s="100"/>
      <c r="L55" s="99"/>
      <c r="M55" s="100"/>
      <c r="N55" s="99"/>
      <c r="O55" s="100"/>
      <c r="P55" s="99"/>
      <c r="Q55" s="100"/>
      <c r="S55" s="2"/>
      <c r="U55" s="2"/>
      <c r="W55" s="2"/>
      <c r="Y55" s="2"/>
      <c r="AA55" s="2"/>
    </row>
    <row r="56" spans="1:28" x14ac:dyDescent="0.25">
      <c r="A56" s="99"/>
      <c r="B56" s="32"/>
      <c r="C56" s="166"/>
      <c r="D56" s="162"/>
      <c r="E56" s="167"/>
      <c r="F56" s="167"/>
      <c r="G56" s="163" t="e">
        <f t="shared" si="4"/>
        <v>#DIV/0!</v>
      </c>
      <c r="H56" s="100"/>
      <c r="I56" s="100"/>
      <c r="J56" s="99"/>
      <c r="K56" s="100"/>
      <c r="L56" s="99"/>
      <c r="M56" s="100"/>
      <c r="N56" s="99"/>
      <c r="O56" s="100"/>
      <c r="P56" s="99"/>
      <c r="Q56" s="100"/>
      <c r="S56" s="2"/>
      <c r="U56" s="2"/>
      <c r="W56" s="2"/>
      <c r="Y56" s="2"/>
      <c r="AA56" s="2"/>
    </row>
    <row r="57" spans="1:28" x14ac:dyDescent="0.25">
      <c r="A57" s="99"/>
      <c r="B57" s="32"/>
      <c r="C57" s="166"/>
      <c r="D57" s="162"/>
      <c r="E57" s="167"/>
      <c r="F57" s="167"/>
      <c r="G57" s="163" t="e">
        <f t="shared" si="4"/>
        <v>#DIV/0!</v>
      </c>
      <c r="H57" s="100"/>
      <c r="I57" s="100"/>
      <c r="J57" s="99"/>
      <c r="K57" s="100"/>
      <c r="L57" s="99"/>
      <c r="M57" s="100"/>
      <c r="N57" s="99"/>
      <c r="O57" s="100"/>
      <c r="P57" s="99"/>
      <c r="Q57" s="100"/>
      <c r="S57" s="2"/>
      <c r="U57" s="2"/>
      <c r="W57" s="2"/>
      <c r="Y57" s="2"/>
      <c r="AA57" s="2"/>
    </row>
    <row r="58" spans="1:28" x14ac:dyDescent="0.25">
      <c r="A58" s="99"/>
      <c r="B58" s="32"/>
      <c r="C58" s="166"/>
      <c r="D58" s="162"/>
      <c r="E58" s="167"/>
      <c r="F58" s="167"/>
      <c r="G58" s="163" t="e">
        <f t="shared" si="4"/>
        <v>#DIV/0!</v>
      </c>
      <c r="H58" s="100"/>
      <c r="I58" s="100"/>
      <c r="J58" s="99"/>
      <c r="K58" s="100"/>
      <c r="L58" s="99"/>
      <c r="M58" s="100"/>
      <c r="N58" s="99"/>
      <c r="O58" s="100"/>
      <c r="P58" s="99"/>
      <c r="Q58" s="100"/>
      <c r="S58" s="2"/>
      <c r="U58" s="2"/>
      <c r="W58" s="2"/>
      <c r="Y58" s="2"/>
      <c r="AA58" s="2"/>
    </row>
    <row r="59" spans="1:28" x14ac:dyDescent="0.25">
      <c r="A59" s="99"/>
      <c r="B59" s="33">
        <f>Приложение!B19</f>
        <v>6</v>
      </c>
      <c r="C59" s="34" t="str">
        <f>Приложение!C19</f>
        <v>Продукт/услуга 6</v>
      </c>
      <c r="D59" s="168"/>
      <c r="E59" s="169"/>
      <c r="F59" s="170"/>
      <c r="G59" s="160" t="e">
        <f>SUM(G60:G68)</f>
        <v>#DIV/0!</v>
      </c>
      <c r="H59" s="99"/>
      <c r="I59" s="100"/>
      <c r="J59" s="99"/>
      <c r="K59" s="100"/>
      <c r="L59" s="99"/>
      <c r="M59" s="100"/>
      <c r="N59" s="99"/>
      <c r="O59" s="100"/>
      <c r="P59" s="99"/>
      <c r="Q59" s="100"/>
      <c r="S59" s="2"/>
      <c r="U59" s="2"/>
      <c r="W59" s="2"/>
      <c r="Y59" s="2"/>
      <c r="AA59" s="2"/>
    </row>
    <row r="60" spans="1:28" x14ac:dyDescent="0.25">
      <c r="A60" s="99"/>
      <c r="B60" s="35"/>
      <c r="C60" s="164"/>
      <c r="D60" s="162"/>
      <c r="E60" s="171"/>
      <c r="F60" s="171"/>
      <c r="G60" s="163" t="e">
        <f t="shared" ref="G60:G68" si="5">ROUND(D60/E60*F60,2)</f>
        <v>#DIV/0!</v>
      </c>
      <c r="H60" s="99"/>
      <c r="I60" s="100"/>
      <c r="J60" s="99"/>
      <c r="K60" s="100"/>
      <c r="L60" s="99"/>
      <c r="M60" s="100"/>
      <c r="N60" s="99"/>
      <c r="O60" s="100"/>
      <c r="P60" s="99"/>
      <c r="Q60" s="100"/>
      <c r="S60" s="2"/>
      <c r="U60" s="2"/>
      <c r="W60" s="2"/>
      <c r="Y60" s="2"/>
      <c r="AA60" s="2"/>
    </row>
    <row r="61" spans="1:28" x14ac:dyDescent="0.25">
      <c r="A61" s="99"/>
      <c r="B61" s="35"/>
      <c r="C61" s="164"/>
      <c r="D61" s="162"/>
      <c r="E61" s="171"/>
      <c r="F61" s="171"/>
      <c r="G61" s="163" t="e">
        <f t="shared" si="5"/>
        <v>#DIV/0!</v>
      </c>
      <c r="H61" s="99"/>
      <c r="I61" s="100"/>
      <c r="J61" s="99"/>
      <c r="K61" s="100"/>
      <c r="L61" s="99"/>
      <c r="M61" s="100"/>
      <c r="N61" s="99"/>
      <c r="O61" s="100"/>
      <c r="P61" s="99"/>
      <c r="Q61" s="100"/>
      <c r="S61" s="2"/>
      <c r="U61" s="2"/>
      <c r="W61" s="2"/>
      <c r="Y61" s="2"/>
      <c r="AA61" s="2"/>
    </row>
    <row r="62" spans="1:28" x14ac:dyDescent="0.25">
      <c r="A62" s="99"/>
      <c r="B62" s="32"/>
      <c r="C62" s="164"/>
      <c r="D62" s="162"/>
      <c r="E62" s="167"/>
      <c r="F62" s="167"/>
      <c r="G62" s="163" t="e">
        <f t="shared" si="5"/>
        <v>#DIV/0!</v>
      </c>
      <c r="H62" s="99"/>
      <c r="I62" s="99"/>
      <c r="J62" s="99"/>
      <c r="K62" s="99"/>
      <c r="L62" s="99"/>
      <c r="M62" s="99"/>
      <c r="N62" s="99"/>
      <c r="O62" s="99"/>
      <c r="P62" s="99"/>
      <c r="Q62" s="99"/>
    </row>
    <row r="63" spans="1:28" x14ac:dyDescent="0.25">
      <c r="A63" s="99"/>
      <c r="B63" s="32"/>
      <c r="C63" s="164"/>
      <c r="D63" s="162"/>
      <c r="E63" s="167"/>
      <c r="F63" s="167"/>
      <c r="G63" s="163" t="e">
        <f t="shared" si="5"/>
        <v>#DIV/0!</v>
      </c>
      <c r="H63" s="99"/>
      <c r="I63" s="99"/>
      <c r="J63" s="99"/>
      <c r="K63" s="99"/>
      <c r="L63" s="99"/>
      <c r="M63" s="99"/>
      <c r="N63" s="99"/>
      <c r="O63" s="99"/>
      <c r="P63" s="99"/>
      <c r="Q63" s="99"/>
    </row>
    <row r="64" spans="1:28" x14ac:dyDescent="0.25">
      <c r="A64" s="99"/>
      <c r="B64" s="32"/>
      <c r="C64" s="164"/>
      <c r="D64" s="162"/>
      <c r="E64" s="167"/>
      <c r="F64" s="167"/>
      <c r="G64" s="163" t="e">
        <f t="shared" si="5"/>
        <v>#DIV/0!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</row>
    <row r="65" spans="1:17" x14ac:dyDescent="0.25">
      <c r="A65" s="99"/>
      <c r="B65" s="32"/>
      <c r="C65" s="164"/>
      <c r="D65" s="162"/>
      <c r="E65" s="167"/>
      <c r="F65" s="167"/>
      <c r="G65" s="163" t="e">
        <f t="shared" si="5"/>
        <v>#DIV/0!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</row>
    <row r="66" spans="1:17" x14ac:dyDescent="0.25">
      <c r="A66" s="99"/>
      <c r="B66" s="32"/>
      <c r="C66" s="164"/>
      <c r="D66" s="162"/>
      <c r="E66" s="167"/>
      <c r="F66" s="167"/>
      <c r="G66" s="163" t="e">
        <f t="shared" si="5"/>
        <v>#DIV/0!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</row>
    <row r="67" spans="1:17" x14ac:dyDescent="0.25">
      <c r="A67" s="99"/>
      <c r="B67" s="32"/>
      <c r="C67" s="164"/>
      <c r="D67" s="162"/>
      <c r="E67" s="167"/>
      <c r="F67" s="167"/>
      <c r="G67" s="163" t="e">
        <f t="shared" si="5"/>
        <v>#DIV/0!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</row>
    <row r="68" spans="1:17" x14ac:dyDescent="0.25">
      <c r="A68" s="99"/>
      <c r="B68" s="32"/>
      <c r="C68" s="164"/>
      <c r="D68" s="162"/>
      <c r="E68" s="167"/>
      <c r="F68" s="167"/>
      <c r="G68" s="163" t="e">
        <f t="shared" si="5"/>
        <v>#DIV/0!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</row>
    <row r="69" spans="1:17" x14ac:dyDescent="0.25">
      <c r="A69" s="99"/>
      <c r="B69" s="33">
        <f>Приложение!B20</f>
        <v>7</v>
      </c>
      <c r="C69" s="34" t="str">
        <f>Приложение!C20</f>
        <v>Продукт/услуга 7</v>
      </c>
      <c r="D69" s="158"/>
      <c r="E69" s="159"/>
      <c r="F69" s="159"/>
      <c r="G69" s="160" t="e">
        <f>SUM(G70:G79)</f>
        <v>#DIV/0!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</row>
    <row r="70" spans="1:17" x14ac:dyDescent="0.25">
      <c r="A70" s="99"/>
      <c r="B70" s="35"/>
      <c r="C70" s="164"/>
      <c r="D70" s="162"/>
      <c r="E70" s="35"/>
      <c r="F70" s="35"/>
      <c r="G70" s="163" t="e">
        <f t="shared" ref="G70:G79" si="6">ROUND(D70/E70*F70,2)</f>
        <v>#DIV/0!</v>
      </c>
      <c r="H70" s="99"/>
      <c r="I70" s="99"/>
      <c r="J70" s="99"/>
      <c r="K70" s="99"/>
      <c r="L70" s="99"/>
      <c r="M70" s="99"/>
      <c r="N70" s="99"/>
      <c r="O70" s="99"/>
      <c r="P70" s="99"/>
      <c r="Q70" s="99"/>
    </row>
    <row r="71" spans="1:17" x14ac:dyDescent="0.25">
      <c r="A71" s="99"/>
      <c r="B71" s="35"/>
      <c r="C71" s="164"/>
      <c r="D71" s="162"/>
      <c r="E71" s="35"/>
      <c r="F71" s="35"/>
      <c r="G71" s="163" t="e">
        <f t="shared" si="6"/>
        <v>#DIV/0!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</row>
    <row r="72" spans="1:17" x14ac:dyDescent="0.25">
      <c r="A72" s="99"/>
      <c r="B72" s="35"/>
      <c r="C72" s="164"/>
      <c r="D72" s="162"/>
      <c r="E72" s="35"/>
      <c r="F72" s="35"/>
      <c r="G72" s="163" t="e">
        <f t="shared" si="6"/>
        <v>#DIV/0!</v>
      </c>
      <c r="H72" s="99"/>
      <c r="I72" s="99"/>
      <c r="J72" s="99"/>
      <c r="K72" s="99"/>
      <c r="L72" s="99"/>
      <c r="M72" s="99"/>
      <c r="N72" s="99"/>
      <c r="O72" s="99"/>
      <c r="P72" s="99"/>
      <c r="Q72" s="99"/>
    </row>
    <row r="73" spans="1:17" x14ac:dyDescent="0.25">
      <c r="A73" s="99"/>
      <c r="B73" s="35"/>
      <c r="C73" s="164"/>
      <c r="D73" s="162"/>
      <c r="E73" s="35"/>
      <c r="F73" s="35"/>
      <c r="G73" s="163" t="e">
        <f t="shared" si="6"/>
        <v>#DIV/0!</v>
      </c>
      <c r="H73" s="99"/>
      <c r="I73" s="99"/>
      <c r="J73" s="99"/>
      <c r="K73" s="99"/>
      <c r="L73" s="99"/>
      <c r="M73" s="99"/>
      <c r="N73" s="99"/>
      <c r="O73" s="99"/>
      <c r="P73" s="99"/>
      <c r="Q73" s="99"/>
    </row>
    <row r="74" spans="1:17" x14ac:dyDescent="0.25">
      <c r="A74" s="99"/>
      <c r="B74" s="35"/>
      <c r="C74" s="164"/>
      <c r="D74" s="162"/>
      <c r="E74" s="35"/>
      <c r="F74" s="35"/>
      <c r="G74" s="163" t="e">
        <f t="shared" si="6"/>
        <v>#DIV/0!</v>
      </c>
      <c r="H74" s="99"/>
      <c r="I74" s="99"/>
      <c r="J74" s="99"/>
      <c r="K74" s="99"/>
      <c r="L74" s="99"/>
      <c r="M74" s="99"/>
      <c r="N74" s="99"/>
      <c r="O74" s="99"/>
      <c r="P74" s="99"/>
      <c r="Q74" s="99"/>
    </row>
    <row r="75" spans="1:17" x14ac:dyDescent="0.25">
      <c r="A75" s="99"/>
      <c r="B75" s="35"/>
      <c r="C75" s="164"/>
      <c r="D75" s="162"/>
      <c r="E75" s="35"/>
      <c r="F75" s="35"/>
      <c r="G75" s="163" t="e">
        <f t="shared" si="6"/>
        <v>#DIV/0!</v>
      </c>
      <c r="H75" s="99"/>
      <c r="I75" s="99"/>
      <c r="J75" s="99"/>
      <c r="K75" s="99"/>
      <c r="L75" s="99"/>
      <c r="M75" s="99"/>
      <c r="N75" s="99"/>
      <c r="O75" s="99"/>
      <c r="P75" s="99"/>
      <c r="Q75" s="99"/>
    </row>
    <row r="76" spans="1:17" x14ac:dyDescent="0.25">
      <c r="A76" s="99"/>
      <c r="B76" s="5"/>
      <c r="C76" s="161"/>
      <c r="D76" s="162"/>
      <c r="E76" s="35"/>
      <c r="F76" s="35"/>
      <c r="G76" s="163" t="e">
        <f t="shared" si="6"/>
        <v>#DIV/0!</v>
      </c>
      <c r="H76" s="99"/>
      <c r="I76" s="99"/>
      <c r="J76" s="99"/>
      <c r="K76" s="99"/>
      <c r="L76" s="99"/>
      <c r="M76" s="99"/>
      <c r="N76" s="99"/>
      <c r="O76" s="99"/>
      <c r="P76" s="99"/>
      <c r="Q76" s="99"/>
    </row>
    <row r="77" spans="1:17" x14ac:dyDescent="0.25">
      <c r="A77" s="99"/>
      <c r="B77" s="35"/>
      <c r="C77" s="161"/>
      <c r="D77" s="162"/>
      <c r="E77" s="35"/>
      <c r="F77" s="35"/>
      <c r="G77" s="163" t="e">
        <f t="shared" si="6"/>
        <v>#DIV/0!</v>
      </c>
      <c r="H77" s="99"/>
      <c r="I77" s="99"/>
      <c r="J77" s="99"/>
      <c r="K77" s="99"/>
      <c r="L77" s="99"/>
      <c r="M77" s="99"/>
      <c r="N77" s="99"/>
      <c r="O77" s="99"/>
      <c r="P77" s="99"/>
      <c r="Q77" s="99"/>
    </row>
    <row r="78" spans="1:17" x14ac:dyDescent="0.25">
      <c r="A78" s="99"/>
      <c r="B78" s="35"/>
      <c r="C78" s="161"/>
      <c r="D78" s="162"/>
      <c r="E78" s="35"/>
      <c r="F78" s="35"/>
      <c r="G78" s="163" t="e">
        <f t="shared" si="6"/>
        <v>#DIV/0!</v>
      </c>
      <c r="H78" s="99"/>
      <c r="I78" s="99"/>
      <c r="J78" s="99"/>
      <c r="K78" s="99"/>
      <c r="L78" s="99"/>
      <c r="M78" s="99"/>
      <c r="N78" s="99"/>
      <c r="O78" s="99"/>
      <c r="P78" s="99"/>
      <c r="Q78" s="99"/>
    </row>
    <row r="79" spans="1:17" x14ac:dyDescent="0.25">
      <c r="A79" s="99"/>
      <c r="B79" s="35"/>
      <c r="C79" s="161"/>
      <c r="D79" s="162"/>
      <c r="E79" s="35"/>
      <c r="F79" s="35"/>
      <c r="G79" s="163" t="e">
        <f t="shared" si="6"/>
        <v>#DIV/0!</v>
      </c>
      <c r="H79" s="99"/>
      <c r="I79" s="99"/>
      <c r="J79" s="99"/>
      <c r="K79" s="99"/>
      <c r="L79" s="99"/>
      <c r="M79" s="99"/>
      <c r="N79" s="99"/>
      <c r="O79" s="99"/>
      <c r="P79" s="99"/>
      <c r="Q79" s="99"/>
    </row>
    <row r="80" spans="1:17" x14ac:dyDescent="0.25">
      <c r="A80" s="99"/>
      <c r="B80" s="33">
        <f>Приложение!B21</f>
        <v>8</v>
      </c>
      <c r="C80" s="34" t="str">
        <f>Приложение!C21</f>
        <v>Продукт/услуга 8</v>
      </c>
      <c r="D80" s="158"/>
      <c r="E80" s="159"/>
      <c r="F80" s="159"/>
      <c r="G80" s="160" t="e">
        <f>SUM(G81:G89)</f>
        <v>#DIV/0!</v>
      </c>
      <c r="H80" s="99"/>
      <c r="I80" s="99"/>
      <c r="J80" s="99"/>
      <c r="K80" s="99"/>
      <c r="L80" s="99"/>
      <c r="M80" s="99"/>
      <c r="N80" s="99"/>
      <c r="O80" s="99"/>
      <c r="P80" s="99"/>
      <c r="Q80" s="99"/>
    </row>
    <row r="81" spans="1:17" x14ac:dyDescent="0.25">
      <c r="A81" s="99"/>
      <c r="B81" s="35"/>
      <c r="C81" s="164"/>
      <c r="D81" s="162"/>
      <c r="E81" s="35"/>
      <c r="F81" s="35"/>
      <c r="G81" s="163" t="e">
        <f t="shared" ref="G81:G89" si="7">ROUND(D81/E81*F81,2)</f>
        <v>#DIV/0!</v>
      </c>
      <c r="H81" s="99"/>
      <c r="I81" s="99"/>
      <c r="J81" s="99"/>
      <c r="K81" s="99"/>
      <c r="L81" s="99"/>
      <c r="M81" s="99"/>
      <c r="N81" s="99"/>
      <c r="O81" s="99"/>
      <c r="P81" s="99"/>
      <c r="Q81" s="99"/>
    </row>
    <row r="82" spans="1:17" x14ac:dyDescent="0.25">
      <c r="A82" s="99"/>
      <c r="B82" s="35"/>
      <c r="C82" s="164"/>
      <c r="D82" s="162"/>
      <c r="E82" s="35"/>
      <c r="F82" s="35"/>
      <c r="G82" s="163" t="e">
        <f t="shared" si="7"/>
        <v>#DIV/0!</v>
      </c>
      <c r="H82" s="99"/>
      <c r="I82" s="99"/>
      <c r="J82" s="99"/>
      <c r="K82" s="99"/>
      <c r="L82" s="99"/>
      <c r="M82" s="99"/>
      <c r="N82" s="99"/>
      <c r="O82" s="99"/>
      <c r="P82" s="99"/>
      <c r="Q82" s="99"/>
    </row>
    <row r="83" spans="1:17" x14ac:dyDescent="0.25">
      <c r="A83" s="99"/>
      <c r="B83" s="35"/>
      <c r="C83" s="164"/>
      <c r="D83" s="162"/>
      <c r="E83" s="35"/>
      <c r="F83" s="35"/>
      <c r="G83" s="163" t="e">
        <f t="shared" si="7"/>
        <v>#DIV/0!</v>
      </c>
      <c r="H83" s="99"/>
      <c r="I83" s="99"/>
      <c r="J83" s="99"/>
      <c r="K83" s="99"/>
      <c r="L83" s="99"/>
      <c r="M83" s="99"/>
      <c r="N83" s="99"/>
      <c r="O83" s="99"/>
      <c r="P83" s="99"/>
      <c r="Q83" s="99"/>
    </row>
    <row r="84" spans="1:17" x14ac:dyDescent="0.25">
      <c r="A84" s="99"/>
      <c r="B84" s="35"/>
      <c r="C84" s="164"/>
      <c r="D84" s="162"/>
      <c r="E84" s="35"/>
      <c r="F84" s="35"/>
      <c r="G84" s="163" t="e">
        <f t="shared" si="7"/>
        <v>#DIV/0!</v>
      </c>
      <c r="H84" s="99"/>
      <c r="I84" s="99"/>
      <c r="J84" s="99"/>
      <c r="K84" s="99"/>
      <c r="L84" s="99"/>
      <c r="M84" s="99"/>
      <c r="N84" s="99"/>
      <c r="O84" s="99"/>
      <c r="P84" s="99"/>
      <c r="Q84" s="99"/>
    </row>
    <row r="85" spans="1:17" x14ac:dyDescent="0.25">
      <c r="A85" s="99"/>
      <c r="B85" s="35"/>
      <c r="C85" s="164"/>
      <c r="D85" s="162"/>
      <c r="E85" s="35"/>
      <c r="F85" s="35"/>
      <c r="G85" s="163" t="e">
        <f t="shared" si="7"/>
        <v>#DIV/0!</v>
      </c>
      <c r="H85" s="99"/>
      <c r="I85" s="99"/>
      <c r="J85" s="99"/>
      <c r="K85" s="99"/>
      <c r="L85" s="99"/>
      <c r="M85" s="99"/>
      <c r="N85" s="99"/>
      <c r="O85" s="99"/>
      <c r="P85" s="99"/>
      <c r="Q85" s="99"/>
    </row>
    <row r="86" spans="1:17" x14ac:dyDescent="0.25">
      <c r="A86" s="99"/>
      <c r="B86" s="35"/>
      <c r="C86" s="164"/>
      <c r="D86" s="162"/>
      <c r="E86" s="35"/>
      <c r="F86" s="35"/>
      <c r="G86" s="163" t="e">
        <f t="shared" si="7"/>
        <v>#DIV/0!</v>
      </c>
      <c r="H86" s="99"/>
      <c r="I86" s="99"/>
      <c r="J86" s="99"/>
      <c r="K86" s="99"/>
      <c r="L86" s="99"/>
      <c r="M86" s="99"/>
      <c r="N86" s="99"/>
      <c r="O86" s="99"/>
      <c r="P86" s="99"/>
      <c r="Q86" s="99"/>
    </row>
    <row r="87" spans="1:17" x14ac:dyDescent="0.25">
      <c r="A87" s="99"/>
      <c r="B87" s="35"/>
      <c r="C87" s="164"/>
      <c r="D87" s="162"/>
      <c r="E87" s="35"/>
      <c r="F87" s="35"/>
      <c r="G87" s="163" t="e">
        <f t="shared" si="7"/>
        <v>#DIV/0!</v>
      </c>
      <c r="H87" s="99"/>
      <c r="I87" s="99"/>
      <c r="J87" s="99"/>
      <c r="K87" s="99"/>
      <c r="L87" s="99"/>
      <c r="M87" s="99"/>
      <c r="N87" s="99"/>
      <c r="O87" s="99"/>
      <c r="P87" s="99"/>
      <c r="Q87" s="99"/>
    </row>
    <row r="88" spans="1:17" x14ac:dyDescent="0.25">
      <c r="A88" s="99"/>
      <c r="B88" s="35"/>
      <c r="C88" s="164"/>
      <c r="D88" s="162"/>
      <c r="E88" s="35"/>
      <c r="F88" s="35"/>
      <c r="G88" s="163" t="e">
        <f t="shared" si="7"/>
        <v>#DIV/0!</v>
      </c>
      <c r="H88" s="99"/>
      <c r="I88" s="99"/>
      <c r="J88" s="99"/>
      <c r="K88" s="99"/>
      <c r="L88" s="99"/>
      <c r="M88" s="99"/>
      <c r="N88" s="99"/>
      <c r="O88" s="99"/>
      <c r="P88" s="99"/>
      <c r="Q88" s="99"/>
    </row>
    <row r="89" spans="1:17" x14ac:dyDescent="0.25">
      <c r="A89" s="99"/>
      <c r="B89" s="35"/>
      <c r="C89" s="164"/>
      <c r="D89" s="162"/>
      <c r="E89" s="35"/>
      <c r="F89" s="35"/>
      <c r="G89" s="163" t="e">
        <f t="shared" si="7"/>
        <v>#DIV/0!</v>
      </c>
      <c r="H89" s="99"/>
      <c r="I89" s="99"/>
      <c r="J89" s="99"/>
      <c r="K89" s="99"/>
      <c r="L89" s="99"/>
      <c r="M89" s="99"/>
      <c r="N89" s="99"/>
      <c r="O89" s="99"/>
      <c r="P89" s="99"/>
      <c r="Q89" s="99"/>
    </row>
    <row r="90" spans="1:17" x14ac:dyDescent="0.25">
      <c r="A90" s="99"/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</row>
    <row r="91" spans="1:17" x14ac:dyDescent="0.25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</row>
    <row r="92" spans="1:17" x14ac:dyDescent="0.25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</row>
  </sheetData>
  <mergeCells count="2">
    <mergeCell ref="C5:F5"/>
    <mergeCell ref="I7:O7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6"/>
  <sheetViews>
    <sheetView workbookViewId="0">
      <selection activeCell="K9" sqref="K9"/>
    </sheetView>
  </sheetViews>
  <sheetFormatPr defaultRowHeight="15" x14ac:dyDescent="0.25"/>
  <cols>
    <col min="1" max="1" width="9.140625" style="99"/>
    <col min="2" max="2" width="9.140625" style="99" customWidth="1"/>
    <col min="3" max="3" width="34.140625" style="99" customWidth="1"/>
    <col min="4" max="4" width="16.7109375" style="99" customWidth="1"/>
    <col min="5" max="5" width="13.7109375" style="99" customWidth="1"/>
    <col min="6" max="6" width="15" style="99" customWidth="1"/>
    <col min="7" max="7" width="17.85546875" style="99" customWidth="1"/>
    <col min="8" max="8" width="15" style="99" customWidth="1"/>
    <col min="9" max="9" width="23.28515625" style="99" customWidth="1"/>
    <col min="10" max="10" width="21" style="99" customWidth="1"/>
    <col min="11" max="16384" width="9.140625" style="99"/>
  </cols>
  <sheetData>
    <row r="2" spans="2:10" ht="47.25" customHeight="1" x14ac:dyDescent="0.25">
      <c r="B2" s="114"/>
      <c r="C2" s="320" t="s">
        <v>155</v>
      </c>
      <c r="D2" s="320"/>
      <c r="E2" s="320"/>
      <c r="F2" s="320"/>
      <c r="G2" s="320"/>
      <c r="H2" s="320"/>
      <c r="I2" s="320"/>
      <c r="J2" s="114"/>
    </row>
    <row r="3" spans="2:10" ht="15.75" x14ac:dyDescent="0.25">
      <c r="B3" s="114"/>
      <c r="C3" s="147"/>
      <c r="D3" s="114"/>
      <c r="E3" s="114"/>
      <c r="F3" s="114"/>
      <c r="G3" s="114"/>
      <c r="H3" s="114"/>
      <c r="I3" s="114"/>
      <c r="J3" s="114"/>
    </row>
    <row r="4" spans="2:10" ht="32.25" customHeight="1" x14ac:dyDescent="0.25">
      <c r="B4" s="114"/>
      <c r="C4" s="321" t="s">
        <v>210</v>
      </c>
      <c r="D4" s="321"/>
      <c r="E4" s="114"/>
      <c r="F4" s="114"/>
      <c r="G4" s="114"/>
      <c r="H4" s="114"/>
      <c r="I4" s="114"/>
      <c r="J4" s="114"/>
    </row>
    <row r="5" spans="2:10" ht="15.75" customHeight="1" x14ac:dyDescent="0.25">
      <c r="B5" s="114"/>
      <c r="C5" s="147"/>
      <c r="D5" s="114"/>
      <c r="E5" s="114"/>
      <c r="F5" s="322" t="s">
        <v>211</v>
      </c>
      <c r="G5" s="322"/>
      <c r="H5" s="322"/>
      <c r="I5" s="322"/>
      <c r="J5" s="114"/>
    </row>
    <row r="6" spans="2:10" ht="31.5" x14ac:dyDescent="0.25">
      <c r="B6" s="144"/>
      <c r="C6" s="172" t="s">
        <v>156</v>
      </c>
      <c r="D6" s="48">
        <v>17424</v>
      </c>
      <c r="E6" s="114"/>
      <c r="F6" s="322"/>
      <c r="G6" s="322"/>
      <c r="H6" s="322"/>
      <c r="I6" s="322"/>
      <c r="J6" s="114"/>
    </row>
    <row r="7" spans="2:10" ht="15.75" x14ac:dyDescent="0.25">
      <c r="B7" s="144"/>
      <c r="C7" s="145"/>
      <c r="D7" s="114"/>
      <c r="E7" s="114"/>
      <c r="F7" s="322"/>
      <c r="G7" s="322"/>
      <c r="H7" s="322"/>
      <c r="I7" s="322"/>
      <c r="J7" s="114"/>
    </row>
    <row r="8" spans="2:10" ht="15.75" x14ac:dyDescent="0.25">
      <c r="B8" s="144"/>
      <c r="C8" s="173" t="s">
        <v>157</v>
      </c>
      <c r="D8" s="174"/>
      <c r="E8" s="174"/>
      <c r="F8" s="174"/>
      <c r="G8" s="114"/>
      <c r="H8" s="114"/>
      <c r="I8" s="114"/>
      <c r="J8" s="114"/>
    </row>
    <row r="9" spans="2:10" ht="15.75" x14ac:dyDescent="0.25">
      <c r="B9" s="114"/>
      <c r="C9" s="175"/>
      <c r="D9" s="176"/>
      <c r="E9" s="176"/>
      <c r="F9" s="176"/>
      <c r="G9" s="176"/>
      <c r="H9" s="176"/>
      <c r="I9" s="176"/>
      <c r="J9" s="114"/>
    </row>
    <row r="10" spans="2:10" ht="31.5" x14ac:dyDescent="0.25">
      <c r="B10" s="114"/>
      <c r="C10" s="177"/>
      <c r="D10" s="49" t="s">
        <v>158</v>
      </c>
      <c r="E10" s="178"/>
      <c r="F10" s="178"/>
      <c r="I10" s="179"/>
      <c r="J10" s="114"/>
    </row>
    <row r="11" spans="2:10" ht="31.5" x14ac:dyDescent="0.25">
      <c r="B11" s="114"/>
      <c r="C11" s="177" t="s">
        <v>159</v>
      </c>
      <c r="D11" s="180"/>
      <c r="E11" s="181"/>
      <c r="I11" s="109"/>
      <c r="J11" s="114"/>
    </row>
    <row r="12" spans="2:10" ht="15.75" x14ac:dyDescent="0.25">
      <c r="B12" s="182"/>
      <c r="C12" s="147" t="s">
        <v>160</v>
      </c>
      <c r="D12" s="49"/>
      <c r="E12" s="183"/>
      <c r="F12" s="178"/>
      <c r="G12" s="178"/>
      <c r="H12" s="178"/>
      <c r="I12" s="184"/>
      <c r="J12" s="114"/>
    </row>
    <row r="13" spans="2:10" ht="15.75" x14ac:dyDescent="0.25">
      <c r="B13" s="182"/>
      <c r="C13" s="185" t="s">
        <v>161</v>
      </c>
      <c r="D13" s="186"/>
      <c r="E13" s="181"/>
      <c r="J13" s="187"/>
    </row>
    <row r="14" spans="2:10" ht="15.75" x14ac:dyDescent="0.25">
      <c r="B14" s="144"/>
      <c r="C14" s="188" t="s">
        <v>162</v>
      </c>
      <c r="D14" s="189">
        <f>D11+D12+D13</f>
        <v>0</v>
      </c>
      <c r="E14" s="190"/>
      <c r="F14" s="190"/>
      <c r="G14" s="190"/>
      <c r="H14" s="190"/>
      <c r="I14" s="191"/>
      <c r="J14" s="114"/>
    </row>
    <row r="15" spans="2:10" ht="15.75" x14ac:dyDescent="0.25">
      <c r="B15" s="144"/>
      <c r="C15" s="145"/>
      <c r="D15" s="144"/>
      <c r="E15" s="192"/>
      <c r="F15" s="192"/>
      <c r="G15" s="192"/>
      <c r="H15" s="192"/>
      <c r="I15" s="192"/>
      <c r="J15" s="114"/>
    </row>
    <row r="16" spans="2:10" ht="15.75" x14ac:dyDescent="0.25">
      <c r="B16" s="144"/>
      <c r="C16" s="145"/>
      <c r="D16" s="114"/>
      <c r="E16" s="114"/>
      <c r="F16" s="114"/>
      <c r="G16" s="114"/>
      <c r="H16" s="114"/>
      <c r="I16" s="114"/>
      <c r="J16" s="114"/>
    </row>
    <row r="17" spans="2:10" ht="63" customHeight="1" x14ac:dyDescent="0.25">
      <c r="B17" s="114"/>
      <c r="C17" s="323" t="s">
        <v>163</v>
      </c>
      <c r="D17" s="323"/>
      <c r="E17" s="323"/>
      <c r="F17" s="323"/>
      <c r="G17" s="323"/>
      <c r="H17" s="323"/>
      <c r="I17" s="323"/>
      <c r="J17" s="114"/>
    </row>
    <row r="18" spans="2:10" ht="15.75" x14ac:dyDescent="0.25">
      <c r="B18" s="114"/>
      <c r="C18" s="147"/>
      <c r="D18" s="114"/>
      <c r="E18" s="114"/>
      <c r="F18" s="114"/>
      <c r="G18" s="114"/>
      <c r="H18" s="114"/>
      <c r="I18" s="114"/>
      <c r="J18" s="114"/>
    </row>
    <row r="19" spans="2:10" ht="15.75" x14ac:dyDescent="0.25">
      <c r="B19" s="114"/>
      <c r="C19" s="298" t="s">
        <v>164</v>
      </c>
      <c r="D19" s="298"/>
      <c r="E19" s="298"/>
      <c r="F19" s="298"/>
      <c r="G19" s="298"/>
      <c r="H19" s="298"/>
      <c r="I19" s="147"/>
      <c r="J19" s="114"/>
    </row>
    <row r="20" spans="2:10" ht="15.75" x14ac:dyDescent="0.25">
      <c r="B20" s="114"/>
      <c r="C20" s="193"/>
      <c r="D20" s="153"/>
      <c r="E20" s="153"/>
      <c r="F20" s="153"/>
      <c r="G20" s="153"/>
      <c r="H20" s="114"/>
      <c r="I20" s="114"/>
      <c r="J20" s="114"/>
    </row>
    <row r="21" spans="2:10" ht="48" customHeight="1" x14ac:dyDescent="0.25">
      <c r="B21" s="114"/>
      <c r="C21" s="312" t="s">
        <v>165</v>
      </c>
      <c r="D21" s="312"/>
      <c r="E21" s="312"/>
      <c r="F21" s="312"/>
      <c r="G21" s="312"/>
      <c r="H21" s="312"/>
      <c r="I21" s="312"/>
      <c r="J21" s="312"/>
    </row>
    <row r="22" spans="2:10" ht="15.75" x14ac:dyDescent="0.25">
      <c r="B22" s="114"/>
      <c r="C22" s="175"/>
      <c r="D22" s="176"/>
      <c r="E22" s="176"/>
      <c r="F22" s="176"/>
      <c r="G22" s="176"/>
      <c r="H22" s="176"/>
      <c r="I22" s="176"/>
      <c r="J22" s="176"/>
    </row>
    <row r="23" spans="2:10" ht="39" customHeight="1" x14ac:dyDescent="0.25">
      <c r="B23" s="114"/>
      <c r="C23" s="177"/>
      <c r="D23" s="49" t="s">
        <v>12</v>
      </c>
      <c r="E23" s="49" t="s">
        <v>166</v>
      </c>
      <c r="F23" s="49" t="s">
        <v>10</v>
      </c>
      <c r="G23" s="313" t="s">
        <v>167</v>
      </c>
      <c r="H23" s="316" t="s">
        <v>168</v>
      </c>
      <c r="I23" s="49" t="s">
        <v>169</v>
      </c>
      <c r="J23" s="49" t="s">
        <v>170</v>
      </c>
    </row>
    <row r="24" spans="2:10" ht="15.75" x14ac:dyDescent="0.25">
      <c r="B24" s="114"/>
      <c r="C24" s="177" t="s">
        <v>171</v>
      </c>
      <c r="D24" s="50"/>
      <c r="E24" s="50"/>
      <c r="F24" s="51"/>
      <c r="G24" s="314"/>
      <c r="H24" s="317"/>
      <c r="I24" s="52">
        <f t="shared" ref="I24:I28" si="0">F24+E24+D24</f>
        <v>0</v>
      </c>
      <c r="J24" s="318" t="e">
        <f>I29/3/D14</f>
        <v>#DIV/0!</v>
      </c>
    </row>
    <row r="25" spans="2:10" ht="15.75" x14ac:dyDescent="0.25">
      <c r="B25" s="182"/>
      <c r="C25" s="147" t="s">
        <v>172</v>
      </c>
      <c r="D25" s="58"/>
      <c r="E25" s="54"/>
      <c r="F25" s="53"/>
      <c r="G25" s="314"/>
      <c r="H25" s="317"/>
      <c r="I25" s="55">
        <f t="shared" si="0"/>
        <v>0</v>
      </c>
      <c r="J25" s="319"/>
    </row>
    <row r="26" spans="2:10" ht="15.75" x14ac:dyDescent="0.25">
      <c r="B26" s="144"/>
      <c r="C26" s="188" t="s">
        <v>173</v>
      </c>
      <c r="D26" s="59"/>
      <c r="E26" s="57"/>
      <c r="F26" s="51"/>
      <c r="G26" s="314"/>
      <c r="H26" s="317"/>
      <c r="I26" s="52">
        <f t="shared" si="0"/>
        <v>0</v>
      </c>
      <c r="J26" s="319"/>
    </row>
    <row r="27" spans="2:10" ht="15.75" x14ac:dyDescent="0.25">
      <c r="B27" s="144"/>
      <c r="C27" s="188" t="s">
        <v>174</v>
      </c>
      <c r="D27" s="59"/>
      <c r="E27" s="51"/>
      <c r="F27" s="50"/>
      <c r="G27" s="314"/>
      <c r="H27" s="317"/>
      <c r="I27" s="56">
        <f t="shared" si="0"/>
        <v>0</v>
      </c>
      <c r="J27" s="319"/>
    </row>
    <row r="28" spans="2:10" ht="31.5" x14ac:dyDescent="0.25">
      <c r="B28" s="144"/>
      <c r="C28" s="188" t="s">
        <v>175</v>
      </c>
      <c r="D28" s="59"/>
      <c r="E28" s="57"/>
      <c r="F28" s="51"/>
      <c r="G28" s="314"/>
      <c r="H28" s="317"/>
      <c r="I28" s="52">
        <f t="shared" si="0"/>
        <v>0</v>
      </c>
      <c r="J28" s="319"/>
    </row>
    <row r="29" spans="2:10" ht="15.75" x14ac:dyDescent="0.25">
      <c r="B29" s="144"/>
      <c r="C29" s="188" t="s">
        <v>176</v>
      </c>
      <c r="D29" s="60">
        <f>SUM(D24:D28)</f>
        <v>0</v>
      </c>
      <c r="E29" s="56">
        <f>SUM(E24:E28)</f>
        <v>0</v>
      </c>
      <c r="F29" s="52">
        <f>SUM(F24:F28)</f>
        <v>0</v>
      </c>
      <c r="G29" s="315"/>
      <c r="H29" s="317"/>
      <c r="I29" s="56">
        <f>SUM(I24:I28)</f>
        <v>0</v>
      </c>
      <c r="J29" s="319"/>
    </row>
    <row r="30" spans="2:10" ht="15.75" x14ac:dyDescent="0.25">
      <c r="B30" s="144"/>
      <c r="C30" s="145"/>
      <c r="D30" s="144"/>
      <c r="E30" s="192"/>
      <c r="F30" s="192"/>
      <c r="G30" s="194"/>
      <c r="H30" s="194"/>
      <c r="I30" s="192"/>
      <c r="J30" s="192"/>
    </row>
    <row r="31" spans="2:10" ht="15.75" x14ac:dyDescent="0.25">
      <c r="B31" s="144"/>
      <c r="C31" s="145"/>
      <c r="D31" s="114"/>
      <c r="E31" s="114"/>
      <c r="F31" s="114"/>
      <c r="G31" s="147"/>
      <c r="H31" s="147"/>
      <c r="I31" s="114"/>
      <c r="J31" s="114"/>
    </row>
    <row r="32" spans="2:10" ht="15.75" x14ac:dyDescent="0.25">
      <c r="B32" s="114"/>
      <c r="C32" s="195" t="s">
        <v>177</v>
      </c>
      <c r="D32" s="196" t="s">
        <v>178</v>
      </c>
      <c r="E32" s="197" t="s">
        <v>179</v>
      </c>
      <c r="F32" s="304" t="s">
        <v>180</v>
      </c>
      <c r="G32" s="304"/>
      <c r="H32" s="304"/>
      <c r="I32" s="304"/>
      <c r="J32" s="114"/>
    </row>
    <row r="33" spans="2:10" ht="15.75" x14ac:dyDescent="0.25">
      <c r="B33" s="114"/>
      <c r="C33" s="198" t="e">
        <f>J24</f>
        <v>#DIV/0!</v>
      </c>
      <c r="D33" s="199"/>
      <c r="E33" s="61">
        <f>D6</f>
        <v>17424</v>
      </c>
      <c r="F33" s="304"/>
      <c r="G33" s="304"/>
      <c r="H33" s="304"/>
      <c r="I33" s="304"/>
      <c r="J33" s="114"/>
    </row>
    <row r="34" spans="2:10" ht="15.75" x14ac:dyDescent="0.25">
      <c r="B34" s="114"/>
      <c r="C34" s="147"/>
      <c r="D34" s="114"/>
      <c r="E34" s="114"/>
      <c r="F34" s="147"/>
      <c r="G34" s="147"/>
      <c r="H34" s="147"/>
      <c r="I34" s="147"/>
      <c r="J34" s="114"/>
    </row>
    <row r="35" spans="2:10" ht="15.75" x14ac:dyDescent="0.25">
      <c r="B35" s="114"/>
      <c r="C35" s="175"/>
      <c r="D35" s="176"/>
      <c r="E35" s="176"/>
      <c r="F35" s="175"/>
      <c r="G35" s="175"/>
      <c r="H35" s="175"/>
      <c r="I35" s="175"/>
      <c r="J35" s="114"/>
    </row>
    <row r="36" spans="2:10" ht="15.75" x14ac:dyDescent="0.25">
      <c r="B36" s="114"/>
      <c r="C36" s="305" t="s">
        <v>181</v>
      </c>
      <c r="D36" s="306"/>
      <c r="E36" s="306"/>
      <c r="F36" s="306"/>
      <c r="G36" s="306"/>
      <c r="H36" s="307"/>
      <c r="I36" s="200" t="e">
        <f>Приложение!Y81</f>
        <v>#DIV/0!</v>
      </c>
    </row>
    <row r="37" spans="2:10" ht="15.75" x14ac:dyDescent="0.25">
      <c r="B37" s="114"/>
      <c r="C37" s="305" t="s">
        <v>182</v>
      </c>
      <c r="D37" s="306"/>
      <c r="E37" s="306"/>
      <c r="F37" s="306"/>
      <c r="G37" s="306"/>
      <c r="H37" s="307"/>
      <c r="I37" s="200">
        <f>I29/3</f>
        <v>0</v>
      </c>
    </row>
    <row r="38" spans="2:10" ht="15.75" x14ac:dyDescent="0.25">
      <c r="B38" s="109"/>
      <c r="C38" s="308" t="s">
        <v>183</v>
      </c>
      <c r="D38" s="309"/>
      <c r="E38" s="309"/>
      <c r="F38" s="309"/>
      <c r="G38" s="309"/>
      <c r="H38" s="310"/>
      <c r="I38" s="201" t="e">
        <f>I36+I37</f>
        <v>#DIV/0!</v>
      </c>
      <c r="J38" s="181"/>
    </row>
    <row r="39" spans="2:10" ht="15.75" x14ac:dyDescent="0.25">
      <c r="B39" s="143"/>
      <c r="C39" s="311" t="s">
        <v>184</v>
      </c>
      <c r="D39" s="311"/>
      <c r="E39" s="311"/>
      <c r="F39" s="311"/>
      <c r="G39" s="311"/>
      <c r="H39" s="311"/>
      <c r="I39" s="202" t="e">
        <f>I38/D14</f>
        <v>#DIV/0!</v>
      </c>
      <c r="J39" s="146" t="s">
        <v>185</v>
      </c>
    </row>
    <row r="40" spans="2:10" x14ac:dyDescent="0.25">
      <c r="B40" s="143"/>
      <c r="C40" s="143"/>
      <c r="D40" s="143"/>
      <c r="E40" s="143"/>
      <c r="F40" s="143"/>
      <c r="G40" s="143"/>
      <c r="H40" s="143"/>
      <c r="I40" s="203"/>
    </row>
    <row r="41" spans="2:10" x14ac:dyDescent="0.25">
      <c r="B41" s="143"/>
      <c r="C41" s="143"/>
    </row>
    <row r="42" spans="2:10" x14ac:dyDescent="0.25">
      <c r="C42" s="143"/>
    </row>
    <row r="43" spans="2:10" ht="15.75" x14ac:dyDescent="0.25">
      <c r="C43" s="204" t="s">
        <v>186</v>
      </c>
      <c r="D43" s="196" t="s">
        <v>187</v>
      </c>
      <c r="E43" s="205" t="s">
        <v>179</v>
      </c>
      <c r="F43" s="304" t="s">
        <v>188</v>
      </c>
      <c r="G43" s="304"/>
      <c r="H43" s="304"/>
      <c r="I43" s="304"/>
    </row>
    <row r="44" spans="2:10" ht="15.75" x14ac:dyDescent="0.25">
      <c r="C44" s="206" t="e">
        <f>I39</f>
        <v>#DIV/0!</v>
      </c>
      <c r="D44" s="207"/>
      <c r="E44" s="61">
        <f>D6</f>
        <v>17424</v>
      </c>
      <c r="F44" s="304"/>
      <c r="G44" s="304"/>
      <c r="H44" s="304"/>
      <c r="I44" s="304"/>
    </row>
    <row r="45" spans="2:10" x14ac:dyDescent="0.25">
      <c r="F45" s="178"/>
      <c r="G45" s="178"/>
      <c r="H45" s="178"/>
      <c r="I45" s="178"/>
    </row>
    <row r="46" spans="2:10" x14ac:dyDescent="0.25">
      <c r="F46" s="178"/>
      <c r="G46" s="178"/>
      <c r="H46" s="178"/>
      <c r="I46" s="178"/>
    </row>
  </sheetData>
  <mergeCells count="15">
    <mergeCell ref="C2:I2"/>
    <mergeCell ref="C4:D4"/>
    <mergeCell ref="F5:I7"/>
    <mergeCell ref="C17:I17"/>
    <mergeCell ref="F43:I44"/>
    <mergeCell ref="C19:H19"/>
    <mergeCell ref="F32:I33"/>
    <mergeCell ref="C36:H36"/>
    <mergeCell ref="C37:H37"/>
    <mergeCell ref="C38:H38"/>
    <mergeCell ref="C39:H39"/>
    <mergeCell ref="C21:J21"/>
    <mergeCell ref="G23:G29"/>
    <mergeCell ref="H23:H29"/>
    <mergeCell ref="J24:J29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</vt:lpstr>
      <vt:lpstr>Таб. 1</vt:lpstr>
      <vt:lpstr>Таб.4</vt:lpstr>
      <vt:lpstr>СДД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lastModifiedBy>Богданова Яна Вячеславовна</cp:lastModifiedBy>
  <cp:revision>27</cp:revision>
  <dcterms:created xsi:type="dcterms:W3CDTF">2022-03-21T12:40:02Z</dcterms:created>
  <dcterms:modified xsi:type="dcterms:W3CDTF">2026-03-25T12:41:27Z</dcterms:modified>
</cp:coreProperties>
</file>